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share-DIL-05-SITE\SUIVI THEMATIQUE\DOP-Divers\Charte_Graphique\UCA\"/>
    </mc:Choice>
  </mc:AlternateContent>
  <xr:revisionPtr revIDLastSave="0" documentId="13_ncr:1_{26254BB4-90F7-4993-9B83-2A1ED446530D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Feuil1" sheetId="1" r:id="rId1"/>
    <sheet name="Feuil2" sheetId="2" r:id="rId2"/>
    <sheet name="Feuil3" sheetId="3" r:id="rId3"/>
  </sheets>
  <externalReferences>
    <externalReference r:id="rId4"/>
  </externalReferences>
  <definedNames>
    <definedName name="_xlnm.Print_Titles" localSheetId="0">Feuil1!$1:$2</definedName>
    <definedName name="_xlnm.Print_Area" localSheetId="0">Feuil1!$C$2:$G$130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31" i="1" l="1"/>
  <c r="F128" i="1"/>
  <c r="F125" i="1"/>
  <c r="F124" i="1"/>
  <c r="F123" i="1"/>
  <c r="F120" i="1"/>
  <c r="F119" i="1"/>
  <c r="F118" i="1"/>
  <c r="F115" i="1"/>
  <c r="F113" i="1"/>
  <c r="F111" i="1"/>
  <c r="F110" i="1"/>
  <c r="F109" i="1"/>
  <c r="F108" i="1"/>
  <c r="F107" i="1"/>
  <c r="F106" i="1"/>
  <c r="F103" i="1"/>
  <c r="F101" i="1"/>
  <c r="F99" i="1"/>
  <c r="F97" i="1"/>
  <c r="F95" i="1"/>
  <c r="F94" i="1"/>
  <c r="F93" i="1"/>
  <c r="F92" i="1"/>
  <c r="F91" i="1"/>
  <c r="F90" i="1"/>
  <c r="F89" i="1"/>
  <c r="F88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6" i="1"/>
  <c r="F55" i="1"/>
  <c r="F54" i="1"/>
  <c r="F53" i="1"/>
  <c r="F51" i="1"/>
  <c r="F50" i="1"/>
  <c r="F49" i="1"/>
  <c r="F48" i="1"/>
  <c r="F47" i="1"/>
  <c r="F45" i="1"/>
  <c r="F44" i="1"/>
  <c r="F43" i="1"/>
  <c r="F42" i="1"/>
  <c r="F41" i="1"/>
  <c r="F40" i="1"/>
  <c r="F38" i="1"/>
  <c r="F37" i="1"/>
  <c r="F36" i="1"/>
  <c r="F35" i="1"/>
  <c r="F34" i="1"/>
  <c r="F32" i="1"/>
  <c r="F31" i="1"/>
  <c r="F30" i="1"/>
  <c r="F29" i="1"/>
  <c r="F28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</calcChain>
</file>

<file path=xl/sharedStrings.xml><?xml version="1.0" encoding="utf-8"?>
<sst xmlns="http://schemas.openxmlformats.org/spreadsheetml/2006/main" count="236" uniqueCount="204">
  <si>
    <t>Cézeaux Pascal</t>
  </si>
  <si>
    <t>Cézeaux Vasarely</t>
  </si>
  <si>
    <t>Cézeaux Murat</t>
  </si>
  <si>
    <t>Cézeaux Chebarde</t>
  </si>
  <si>
    <t>Clermont Centre</t>
  </si>
  <si>
    <t>Henri Dunant</t>
  </si>
  <si>
    <t>Montluçon</t>
  </si>
  <si>
    <t>Le Puy</t>
  </si>
  <si>
    <t>Vichy</t>
  </si>
  <si>
    <t>Moulin</t>
  </si>
  <si>
    <t>Estaing</t>
  </si>
  <si>
    <t>Cebazat</t>
  </si>
  <si>
    <t>Besse</t>
  </si>
  <si>
    <t>7G01</t>
  </si>
  <si>
    <t>7G02</t>
  </si>
  <si>
    <t>1A01</t>
  </si>
  <si>
    <t>1A02</t>
  </si>
  <si>
    <t>1A03</t>
  </si>
  <si>
    <t>1A04</t>
  </si>
  <si>
    <t>1A05</t>
  </si>
  <si>
    <t>1A06</t>
  </si>
  <si>
    <t>1A07</t>
  </si>
  <si>
    <t>1A09</t>
  </si>
  <si>
    <t>1A10</t>
  </si>
  <si>
    <t>1A11</t>
  </si>
  <si>
    <t>1A12</t>
  </si>
  <si>
    <t>1A13</t>
  </si>
  <si>
    <t>2B01</t>
  </si>
  <si>
    <t>2B02</t>
  </si>
  <si>
    <t>2B03</t>
  </si>
  <si>
    <t>3C01</t>
  </si>
  <si>
    <t>3C02</t>
  </si>
  <si>
    <t>3C03</t>
  </si>
  <si>
    <t>4D01</t>
  </si>
  <si>
    <t>4D02</t>
  </si>
  <si>
    <t>4D03</t>
  </si>
  <si>
    <t>5E01</t>
  </si>
  <si>
    <t>5E02</t>
  </si>
  <si>
    <t>5E03</t>
  </si>
  <si>
    <t>5E04</t>
  </si>
  <si>
    <t>6F01</t>
  </si>
  <si>
    <t>6F02</t>
  </si>
  <si>
    <t>6F03</t>
  </si>
  <si>
    <t>6F04</t>
  </si>
  <si>
    <t>6F05</t>
  </si>
  <si>
    <t>8H01</t>
  </si>
  <si>
    <t>10J01</t>
  </si>
  <si>
    <t>11K01</t>
  </si>
  <si>
    <t>12L01</t>
  </si>
  <si>
    <t>13M01</t>
  </si>
  <si>
    <t>14N01</t>
  </si>
  <si>
    <t>E10</t>
  </si>
  <si>
    <t>E11</t>
  </si>
  <si>
    <t>E12</t>
  </si>
  <si>
    <t>E13</t>
  </si>
  <si>
    <t>E14</t>
  </si>
  <si>
    <t>Adresse</t>
  </si>
  <si>
    <t>7, Avenue Blaise Pascal</t>
  </si>
  <si>
    <t>5, Avenue Blaise Pascal</t>
  </si>
  <si>
    <t>13, Avenue Blaise Pascal</t>
  </si>
  <si>
    <t>3, Avenue Blaise Pascal</t>
  </si>
  <si>
    <t>17, Avenue Blaise Pascal</t>
  </si>
  <si>
    <t>19, Avenue Blaise Pascal</t>
  </si>
  <si>
    <t>CNEP</t>
  </si>
  <si>
    <t>25, Avenue Blaise Pascal</t>
  </si>
  <si>
    <t>2, Avenue Blaise Pascal</t>
  </si>
  <si>
    <t>4, Avenue Blaise Pascal</t>
  </si>
  <si>
    <t>6, Avenue Blaise Pascal</t>
  </si>
  <si>
    <t>10-12, Avenue Blaise Pascal</t>
  </si>
  <si>
    <t>16, Avenue Blaise Pascal</t>
  </si>
  <si>
    <t>1, Place Vasarely</t>
  </si>
  <si>
    <t>3, Place Vasarely</t>
  </si>
  <si>
    <t>2B04</t>
  </si>
  <si>
    <t>1A15</t>
  </si>
  <si>
    <t>1A16</t>
  </si>
  <si>
    <t>1A17</t>
  </si>
  <si>
    <t>1A19</t>
  </si>
  <si>
    <t>1A20</t>
  </si>
  <si>
    <t>1A21</t>
  </si>
  <si>
    <t>1A22</t>
  </si>
  <si>
    <t>1A23</t>
  </si>
  <si>
    <t>1A24</t>
  </si>
  <si>
    <t>1A25</t>
  </si>
  <si>
    <t>1A26</t>
  </si>
  <si>
    <t>1A29</t>
  </si>
  <si>
    <t>6, Place Vasarely</t>
  </si>
  <si>
    <t>1, Impasse Murat</t>
  </si>
  <si>
    <t>3, Impasse Murat</t>
  </si>
  <si>
    <t>5, Impasse Murat</t>
  </si>
  <si>
    <t>3C04</t>
  </si>
  <si>
    <t>3C05</t>
  </si>
  <si>
    <t>4, Impasse Murat</t>
  </si>
  <si>
    <t>3C06</t>
  </si>
  <si>
    <t>1, Rue de la Chebarde</t>
  </si>
  <si>
    <t>2, Rue de la Chebarde</t>
  </si>
  <si>
    <t>4, Rue de la Chebarde</t>
  </si>
  <si>
    <t>4D04</t>
  </si>
  <si>
    <t>29, Bvd Gergovia</t>
  </si>
  <si>
    <t>E15</t>
  </si>
  <si>
    <t>Cézeaux autre</t>
  </si>
  <si>
    <t>Rue Ledru</t>
  </si>
  <si>
    <t>Rue Kessler</t>
  </si>
  <si>
    <t>Rue Poncillon</t>
  </si>
  <si>
    <t>Rue Paul Collomp</t>
  </si>
  <si>
    <t>Rue d'Amboise</t>
  </si>
  <si>
    <t>Rue Pasteur</t>
  </si>
  <si>
    <t>34, Avenue Carnot</t>
  </si>
  <si>
    <t>6F06</t>
  </si>
  <si>
    <t>6F07</t>
  </si>
  <si>
    <t>6F09</t>
  </si>
  <si>
    <t>6F10</t>
  </si>
  <si>
    <t>6F11</t>
  </si>
  <si>
    <t>6F12</t>
  </si>
  <si>
    <t>6F13</t>
  </si>
  <si>
    <t>6F14</t>
  </si>
  <si>
    <t>6F15</t>
  </si>
  <si>
    <t>6F17</t>
  </si>
  <si>
    <t>Boulevard Lafayette</t>
  </si>
  <si>
    <t>6F19</t>
  </si>
  <si>
    <t>6F20</t>
  </si>
  <si>
    <t>6F21</t>
  </si>
  <si>
    <t>6F22</t>
  </si>
  <si>
    <t>6F23</t>
  </si>
  <si>
    <t>9, Avenue Blaise Pascal</t>
  </si>
  <si>
    <t>Chemin des bois Cézeaux</t>
  </si>
  <si>
    <t>Avenue Aristide Briand</t>
  </si>
  <si>
    <t>Chemin de l'étoile/ boulevard de Nomazy</t>
  </si>
  <si>
    <t>1, Avenue des Célestins</t>
  </si>
  <si>
    <t>2, Rue du Lavoir</t>
  </si>
  <si>
    <t>15O01</t>
  </si>
  <si>
    <t>E16</t>
  </si>
  <si>
    <t>16P01</t>
  </si>
  <si>
    <t>Puy de Dôme</t>
  </si>
  <si>
    <t>15O02</t>
  </si>
  <si>
    <t>16P02</t>
  </si>
  <si>
    <t>16P03</t>
  </si>
  <si>
    <t>boulevard côte blatin</t>
  </si>
  <si>
    <t>boulevard François Mitterrand</t>
  </si>
  <si>
    <t>kessler</t>
  </si>
  <si>
    <t>rue de la Rotonde</t>
  </si>
  <si>
    <t>boulevard charles de Gaulle</t>
  </si>
  <si>
    <t>rue braga</t>
  </si>
  <si>
    <t>hôpital Nord</t>
  </si>
  <si>
    <t>rue de l'Ecole Normale</t>
  </si>
  <si>
    <t>rue Fabre</t>
  </si>
  <si>
    <t>1A28</t>
  </si>
  <si>
    <t>1A08</t>
  </si>
  <si>
    <t>1A18</t>
  </si>
  <si>
    <t>6F08</t>
  </si>
  <si>
    <t>6F18</t>
  </si>
  <si>
    <t>6F24</t>
  </si>
  <si>
    <t>6F25</t>
  </si>
  <si>
    <t>7G03</t>
  </si>
  <si>
    <t>7G04</t>
  </si>
  <si>
    <t>7G05</t>
  </si>
  <si>
    <t>E08</t>
  </si>
  <si>
    <t>9I01</t>
  </si>
  <si>
    <t>12L02</t>
  </si>
  <si>
    <t>12L03</t>
  </si>
  <si>
    <t>12L04</t>
  </si>
  <si>
    <t>12L05</t>
  </si>
  <si>
    <t>15O03</t>
  </si>
  <si>
    <t>E01</t>
  </si>
  <si>
    <t>E02</t>
  </si>
  <si>
    <t>E03</t>
  </si>
  <si>
    <t>E04</t>
  </si>
  <si>
    <t>E05</t>
  </si>
  <si>
    <t>E06</t>
  </si>
  <si>
    <t>E07</t>
  </si>
  <si>
    <t>E09</t>
  </si>
  <si>
    <t>6F26</t>
  </si>
  <si>
    <t>Département</t>
  </si>
  <si>
    <t>N° Dépt</t>
  </si>
  <si>
    <t>03</t>
  </si>
  <si>
    <t>Allier</t>
  </si>
  <si>
    <t>Cantal</t>
  </si>
  <si>
    <t>Haute-Loire</t>
  </si>
  <si>
    <t xml:space="preserve">Code </t>
  </si>
  <si>
    <t xml:space="preserve">Intitulé </t>
  </si>
  <si>
    <t>Code</t>
  </si>
  <si>
    <t>Intitulé</t>
  </si>
  <si>
    <t>Bâtiment</t>
  </si>
  <si>
    <t>Site</t>
  </si>
  <si>
    <t>7G06</t>
  </si>
  <si>
    <t>7G07</t>
  </si>
  <si>
    <t>7G08</t>
  </si>
  <si>
    <t>2B05</t>
  </si>
  <si>
    <t>1A30</t>
  </si>
  <si>
    <t>4D05</t>
  </si>
  <si>
    <t>6F27</t>
  </si>
  <si>
    <t>6F28</t>
  </si>
  <si>
    <t>MIU</t>
  </si>
  <si>
    <t>6F29</t>
  </si>
  <si>
    <t>Dormoy</t>
  </si>
  <si>
    <t>12L06</t>
  </si>
  <si>
    <t>E17</t>
  </si>
  <si>
    <t>Opme</t>
  </si>
  <si>
    <t>17Q01</t>
  </si>
  <si>
    <t>E18</t>
  </si>
  <si>
    <t>Nohanent</t>
  </si>
  <si>
    <t>18R01</t>
  </si>
  <si>
    <t>6F30</t>
  </si>
  <si>
    <t>Guy Vignes</t>
  </si>
  <si>
    <t>Simone Veil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</si>
</sst>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rgb="FF00B05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3499862666707357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0" borderId="0" xfId="0" applyFont="1"/>
    <xf numFmtId="0" fontId="0" fillId="0" borderId="1" xfId="0" applyFill="1" applyBorder="1"/>
    <xf numFmtId="0" fontId="0" fillId="0" borderId="0" xfId="0" applyBorder="1"/>
    <xf numFmtId="0" fontId="0" fillId="0" borderId="0" xfId="0" applyAlignment="1">
      <alignment horizontal="center" vertical="center"/>
    </xf>
    <xf numFmtId="0" fontId="0" fillId="0" borderId="0" xfId="0" applyFill="1" applyBorder="1" applyAlignment="1">
      <alignment horizontal="center"/>
    </xf>
    <xf numFmtId="0" fontId="3" fillId="0" borderId="0" xfId="0" applyFont="1"/>
    <xf numFmtId="0" fontId="0" fillId="0" borderId="0" xfId="0" applyFill="1" applyBorder="1" applyAlignment="1">
      <alignment horizontal="center" vertical="center"/>
    </xf>
    <xf numFmtId="0" fontId="3" fillId="0" borderId="1" xfId="0" applyFont="1" applyFill="1" applyBorder="1"/>
    <xf numFmtId="0" fontId="3" fillId="0" borderId="1" xfId="0" applyFont="1" applyBorder="1"/>
    <xf numFmtId="0" fontId="0" fillId="3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/>
    </xf>
    <xf numFmtId="49" fontId="3" fillId="4" borderId="1" xfId="0" applyNumberFormat="1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49" fontId="0" fillId="4" borderId="1" xfId="0" applyNumberForma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49" fontId="3" fillId="4" borderId="3" xfId="0" applyNumberFormat="1" applyFont="1" applyFill="1" applyBorder="1" applyAlignment="1">
      <alignment horizontal="center"/>
    </xf>
    <xf numFmtId="49" fontId="3" fillId="4" borderId="2" xfId="0" applyNumberFormat="1" applyFont="1" applyFill="1" applyBorder="1" applyAlignment="1">
      <alignment horizontal="center"/>
    </xf>
    <xf numFmtId="49" fontId="0" fillId="4" borderId="1" xfId="0" quotePrefix="1" applyNumberFormat="1" applyFill="1" applyBorder="1" applyAlignment="1">
      <alignment horizontal="center"/>
    </xf>
    <xf numFmtId="0" fontId="0" fillId="5" borderId="1" xfId="0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 vertical="center"/>
    </xf>
    <xf numFmtId="49" fontId="0" fillId="5" borderId="1" xfId="0" applyNumberFormat="1" applyFill="1" applyBorder="1" applyAlignment="1">
      <alignment horizontal="center"/>
    </xf>
    <xf numFmtId="0" fontId="0" fillId="5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M:\share-DIL-05-SITE\SITES_BATIMENTS\UCA_B&#226;timents.xlsx" TargetMode="External"/><Relationship Id="rId1" Type="http://schemas.openxmlformats.org/officeDocument/2006/relationships/externalLinkPath" Target="/share-DIL-05-SITE/SITES_BATIMENTS/UCA_B&#226;timent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UCA"/>
      <sheetName val="Caractéristiques Bâtiments"/>
      <sheetName val="SL"/>
      <sheetName val="Par ville"/>
    </sheetNames>
    <sheetDataSet>
      <sheetData sheetId="0" refreshError="1"/>
      <sheetData sheetId="1">
        <row r="1">
          <cell r="A1" t="str">
            <v>Code</v>
          </cell>
          <cell r="B1" t="str">
            <v>Bâtiment</v>
          </cell>
          <cell r="C1" t="str">
            <v>Avis sur la poursuite de l'exploitation</v>
          </cell>
          <cell r="D1" t="str">
            <v>Catégorie ERP</v>
          </cell>
          <cell r="E1" t="str">
            <v>Adresse 1</v>
          </cell>
          <cell r="F1" t="str">
            <v>Ville</v>
          </cell>
          <cell r="I1" t="str">
            <v>ERP</v>
          </cell>
          <cell r="J1" t="str">
            <v>ERT</v>
          </cell>
          <cell r="K1" t="str">
            <v>Logement</v>
          </cell>
          <cell r="L1" t="str">
            <v>SHON déclarée</v>
          </cell>
          <cell r="M1" t="str">
            <v>Type ERP1</v>
          </cell>
          <cell r="N1" t="str">
            <v>Type ERP2</v>
          </cell>
          <cell r="O1" t="str">
            <v>Type ERP3</v>
          </cell>
          <cell r="P1" t="str">
            <v>Type ERP4</v>
          </cell>
          <cell r="Q1" t="str">
            <v>Date de prochaine visite</v>
          </cell>
          <cell r="R1" t="str">
            <v>Statut juridique</v>
          </cell>
          <cell r="S1" t="str">
            <v>Effectif personnel</v>
          </cell>
          <cell r="T1" t="str">
            <v>Effectif public</v>
          </cell>
          <cell r="U1" t="str">
            <v>Effectif total</v>
          </cell>
          <cell r="V1" t="str">
            <v>Date dernière visite</v>
          </cell>
          <cell r="W1" t="str">
            <v>Année construction</v>
          </cell>
          <cell r="X1" t="str">
            <v>Périmètre maintenance</v>
          </cell>
          <cell r="Y1" t="str">
            <v>CHORUS</v>
          </cell>
          <cell r="Z1" t="str">
            <v>SITE</v>
          </cell>
          <cell r="AA1" t="str">
            <v>Concaténation</v>
          </cell>
          <cell r="AB1" t="str">
            <v>Type</v>
          </cell>
        </row>
        <row r="2">
          <cell r="A2" t="str">
            <v>1A01</v>
          </cell>
          <cell r="B2" t="str">
            <v>Crèche Les Pascaloups</v>
          </cell>
          <cell r="C2" t="str">
            <v>Favorable</v>
          </cell>
          <cell r="D2" t="str">
            <v>5eme Catégorie</v>
          </cell>
          <cell r="E2" t="str">
            <v>3, avenue Blaise Pascal</v>
          </cell>
          <cell r="F2" t="str">
            <v>AUBIERE</v>
          </cell>
          <cell r="G2">
            <v>63170</v>
          </cell>
          <cell r="H2" t="str">
            <v>3, avenue Blaise Pascal 63170 AUBIERE</v>
          </cell>
          <cell r="I2" t="str">
            <v>Oui</v>
          </cell>
          <cell r="J2" t="str">
            <v>Non</v>
          </cell>
          <cell r="K2" t="str">
            <v>Non</v>
          </cell>
          <cell r="L2">
            <v>600</v>
          </cell>
          <cell r="M2" t="str">
            <v>R : Etablissement d'enseignement</v>
          </cell>
          <cell r="R2" t="str">
            <v>Partenariat public-privé</v>
          </cell>
          <cell r="S2">
            <v>12</v>
          </cell>
          <cell r="T2">
            <v>40</v>
          </cell>
          <cell r="U2">
            <v>52</v>
          </cell>
          <cell r="W2">
            <v>2015</v>
          </cell>
          <cell r="X2">
            <v>0</v>
          </cell>
          <cell r="Y2">
            <v>476563</v>
          </cell>
          <cell r="Z2" t="str">
            <v>01-Cézeaux Pascal</v>
          </cell>
          <cell r="AA2" t="str">
            <v xml:space="preserve">R </v>
          </cell>
          <cell r="AB2" t="str">
            <v xml:space="preserve">R </v>
          </cell>
        </row>
        <row r="3">
          <cell r="A3" t="str">
            <v>1A02</v>
          </cell>
          <cell r="B3" t="str">
            <v>Bloc central</v>
          </cell>
          <cell r="C3" t="str">
            <v>Défavorable</v>
          </cell>
          <cell r="D3" t="str">
            <v>2eme Catégorie</v>
          </cell>
          <cell r="E3" t="str">
            <v>5, avenue Blaise Pascal</v>
          </cell>
          <cell r="F3" t="str">
            <v>AUBIERE</v>
          </cell>
          <cell r="G3">
            <v>63170</v>
          </cell>
          <cell r="H3" t="str">
            <v>5, avenue Blaise Pascal 63170 AUBIERE</v>
          </cell>
          <cell r="I3" t="str">
            <v>Oui</v>
          </cell>
          <cell r="J3" t="str">
            <v>Non</v>
          </cell>
          <cell r="K3" t="str">
            <v>Non</v>
          </cell>
          <cell r="L3">
            <v>5200</v>
          </cell>
          <cell r="M3" t="str">
            <v>R : Etablissement d'enseignement</v>
          </cell>
          <cell r="N3" t="str">
            <v>N : Restaurants et débits de boissons</v>
          </cell>
          <cell r="Q3">
            <v>46631</v>
          </cell>
          <cell r="R3" t="str">
            <v>Pleine propriété</v>
          </cell>
          <cell r="S3">
            <v>156</v>
          </cell>
          <cell r="T3">
            <v>914</v>
          </cell>
          <cell r="U3">
            <v>1070</v>
          </cell>
          <cell r="V3">
            <v>45544</v>
          </cell>
          <cell r="W3">
            <v>1968</v>
          </cell>
          <cell r="X3" t="str">
            <v>Complet</v>
          </cell>
          <cell r="Y3">
            <v>365397</v>
          </cell>
          <cell r="Z3" t="str">
            <v>01-Cézeaux Pascal</v>
          </cell>
          <cell r="AA3" t="str">
            <v xml:space="preserve">R -N </v>
          </cell>
          <cell r="AB3" t="str">
            <v xml:space="preserve">R -N </v>
          </cell>
        </row>
        <row r="4">
          <cell r="A4" t="str">
            <v>1A03</v>
          </cell>
          <cell r="B4" t="str">
            <v>Informatique et R&amp;T</v>
          </cell>
          <cell r="C4" t="str">
            <v>Favorable</v>
          </cell>
          <cell r="D4" t="str">
            <v>3eme Catégorie</v>
          </cell>
          <cell r="E4" t="str">
            <v>5, avenue Blaise Pascal</v>
          </cell>
          <cell r="F4" t="str">
            <v>AUBIERE</v>
          </cell>
          <cell r="G4">
            <v>63170</v>
          </cell>
          <cell r="H4" t="str">
            <v>5, avenue Blaise Pascal 63170 AUBIERE</v>
          </cell>
          <cell r="I4" t="str">
            <v>Oui</v>
          </cell>
          <cell r="J4" t="str">
            <v>Non</v>
          </cell>
          <cell r="K4" t="str">
            <v>Non</v>
          </cell>
          <cell r="L4">
            <v>4764</v>
          </cell>
          <cell r="M4" t="str">
            <v>R : Etablissement d'enseignement</v>
          </cell>
          <cell r="Q4">
            <v>46508</v>
          </cell>
          <cell r="R4" t="str">
            <v>Pleine propriété</v>
          </cell>
          <cell r="S4">
            <v>30</v>
          </cell>
          <cell r="T4">
            <v>630</v>
          </cell>
          <cell r="U4">
            <v>660</v>
          </cell>
          <cell r="V4">
            <v>45418</v>
          </cell>
          <cell r="W4">
            <v>1968</v>
          </cell>
          <cell r="X4" t="str">
            <v>Complet</v>
          </cell>
          <cell r="Y4">
            <v>365405</v>
          </cell>
          <cell r="Z4" t="str">
            <v>01-Cézeaux Pascal</v>
          </cell>
          <cell r="AA4" t="str">
            <v xml:space="preserve">R </v>
          </cell>
          <cell r="AB4" t="str">
            <v xml:space="preserve">R </v>
          </cell>
        </row>
        <row r="5">
          <cell r="A5" t="str">
            <v>1A04</v>
          </cell>
          <cell r="B5" t="str">
            <v>Génie Biologique</v>
          </cell>
          <cell r="C5" t="str">
            <v>Favorable</v>
          </cell>
          <cell r="D5" t="str">
            <v>3eme Catégorie</v>
          </cell>
          <cell r="E5" t="str">
            <v>5, avenue Blaise Pascal</v>
          </cell>
          <cell r="F5" t="str">
            <v>AUBIERE</v>
          </cell>
          <cell r="G5">
            <v>63170</v>
          </cell>
          <cell r="H5" t="str">
            <v>5, avenue Blaise Pascal 63170 AUBIERE</v>
          </cell>
          <cell r="I5" t="str">
            <v>Oui</v>
          </cell>
          <cell r="J5" t="str">
            <v>Non</v>
          </cell>
          <cell r="K5" t="str">
            <v>Non</v>
          </cell>
          <cell r="L5">
            <v>4887</v>
          </cell>
          <cell r="M5" t="str">
            <v>R : Etablissement d'enseignement</v>
          </cell>
          <cell r="Q5">
            <v>46631</v>
          </cell>
          <cell r="R5" t="str">
            <v>Pleine propriété</v>
          </cell>
          <cell r="S5">
            <v>104</v>
          </cell>
          <cell r="T5">
            <v>516</v>
          </cell>
          <cell r="U5">
            <v>620</v>
          </cell>
          <cell r="V5">
            <v>45548</v>
          </cell>
          <cell r="W5">
            <v>1968</v>
          </cell>
          <cell r="X5" t="str">
            <v>Complet</v>
          </cell>
          <cell r="Y5">
            <v>365407</v>
          </cell>
          <cell r="Z5" t="str">
            <v>01-Cézeaux Pascal</v>
          </cell>
          <cell r="AA5" t="str">
            <v xml:space="preserve">R </v>
          </cell>
          <cell r="AB5" t="str">
            <v xml:space="preserve">R </v>
          </cell>
        </row>
        <row r="6">
          <cell r="A6" t="str">
            <v>1A05</v>
          </cell>
          <cell r="B6" t="str">
            <v>Atelier technique</v>
          </cell>
          <cell r="C6" t="str">
            <v>Favorable</v>
          </cell>
          <cell r="E6" t="str">
            <v>5, avenue Blaise Pascal</v>
          </cell>
          <cell r="F6" t="str">
            <v>AUBIERE</v>
          </cell>
          <cell r="G6">
            <v>63170</v>
          </cell>
          <cell r="H6" t="str">
            <v>5, avenue Blaise Pascal 63170 AUBIERE</v>
          </cell>
          <cell r="I6" t="str">
            <v>Non</v>
          </cell>
          <cell r="J6" t="str">
            <v>Oui</v>
          </cell>
          <cell r="K6" t="str">
            <v>Non</v>
          </cell>
          <cell r="L6">
            <v>239</v>
          </cell>
          <cell r="R6" t="str">
            <v>Pleine propriété</v>
          </cell>
          <cell r="S6">
            <v>0</v>
          </cell>
          <cell r="T6">
            <v>0</v>
          </cell>
          <cell r="U6">
            <v>20</v>
          </cell>
          <cell r="V6">
            <v>36761</v>
          </cell>
          <cell r="W6">
            <v>1968</v>
          </cell>
          <cell r="X6" t="str">
            <v>Complet</v>
          </cell>
          <cell r="Y6">
            <v>365408</v>
          </cell>
          <cell r="Z6" t="str">
            <v>01-Cézeaux Pascal</v>
          </cell>
          <cell r="AA6" t="str">
            <v/>
          </cell>
          <cell r="AB6" t="str">
            <v>ERT</v>
          </cell>
        </row>
        <row r="7">
          <cell r="A7" t="str">
            <v>1A06</v>
          </cell>
          <cell r="B7" t="str">
            <v>Mesures physiques</v>
          </cell>
          <cell r="C7" t="str">
            <v>Favorable</v>
          </cell>
          <cell r="D7" t="str">
            <v>4eme Catégorie</v>
          </cell>
          <cell r="E7" t="str">
            <v>5, avenue Blaise Pascal</v>
          </cell>
          <cell r="F7" t="str">
            <v>AUBIERE</v>
          </cell>
          <cell r="G7">
            <v>63170</v>
          </cell>
          <cell r="H7" t="str">
            <v>5, avenue Blaise Pascal 63170 AUBIERE</v>
          </cell>
          <cell r="I7" t="str">
            <v>Oui</v>
          </cell>
          <cell r="J7" t="str">
            <v>Non</v>
          </cell>
          <cell r="K7" t="str">
            <v>Non</v>
          </cell>
          <cell r="L7">
            <v>3266</v>
          </cell>
          <cell r="M7" t="str">
            <v>R : Etablissement d'enseignement</v>
          </cell>
          <cell r="Q7">
            <v>45778</v>
          </cell>
          <cell r="R7" t="str">
            <v>Pleine propriété</v>
          </cell>
          <cell r="S7">
            <v>42</v>
          </cell>
          <cell r="T7">
            <v>598</v>
          </cell>
          <cell r="U7">
            <v>640</v>
          </cell>
          <cell r="V7">
            <v>44683</v>
          </cell>
          <cell r="W7">
            <v>1968</v>
          </cell>
          <cell r="X7" t="str">
            <v>Complet</v>
          </cell>
          <cell r="Y7">
            <v>365409</v>
          </cell>
          <cell r="Z7" t="str">
            <v>01-Cézeaux Pascal</v>
          </cell>
          <cell r="AA7" t="str">
            <v xml:space="preserve">R </v>
          </cell>
          <cell r="AB7" t="str">
            <v xml:space="preserve">R </v>
          </cell>
        </row>
        <row r="8">
          <cell r="A8" t="str">
            <v>1A07</v>
          </cell>
          <cell r="B8" t="str">
            <v>Halle Technologique</v>
          </cell>
          <cell r="C8" t="str">
            <v>Favorable</v>
          </cell>
          <cell r="D8" t="str">
            <v>5eme Catégorie</v>
          </cell>
          <cell r="E8" t="str">
            <v>5, avenue Blaise Pascal</v>
          </cell>
          <cell r="F8" t="str">
            <v>AUBIERE</v>
          </cell>
          <cell r="G8">
            <v>63170</v>
          </cell>
          <cell r="H8" t="str">
            <v>5, avenue Blaise Pascal 63170 AUBIERE</v>
          </cell>
          <cell r="I8" t="str">
            <v>Oui</v>
          </cell>
          <cell r="J8" t="str">
            <v>Non</v>
          </cell>
          <cell r="K8" t="str">
            <v>Non</v>
          </cell>
          <cell r="L8">
            <v>1020</v>
          </cell>
          <cell r="M8" t="str">
            <v>R : Etablissement d'enseignement</v>
          </cell>
          <cell r="R8" t="str">
            <v>Pleine propriété</v>
          </cell>
          <cell r="S8">
            <v>8</v>
          </cell>
          <cell r="T8">
            <v>164</v>
          </cell>
          <cell r="U8">
            <v>172</v>
          </cell>
          <cell r="V8">
            <v>36761</v>
          </cell>
          <cell r="W8">
            <v>1968</v>
          </cell>
          <cell r="X8" t="str">
            <v>Complet</v>
          </cell>
          <cell r="Y8">
            <v>365410</v>
          </cell>
          <cell r="Z8" t="str">
            <v>01-Cézeaux Pascal</v>
          </cell>
          <cell r="AA8" t="str">
            <v xml:space="preserve">R </v>
          </cell>
          <cell r="AB8" t="str">
            <v xml:space="preserve">R </v>
          </cell>
        </row>
        <row r="9">
          <cell r="A9" t="str">
            <v>1A08</v>
          </cell>
          <cell r="B9" t="str">
            <v>Amphithéâtre A</v>
          </cell>
          <cell r="C9" t="str">
            <v>Favorable</v>
          </cell>
          <cell r="D9" t="str">
            <v>5eme Catégorie</v>
          </cell>
          <cell r="E9" t="str">
            <v>5, avenue Blaise Pascal</v>
          </cell>
          <cell r="F9" t="str">
            <v>AUBIERE</v>
          </cell>
          <cell r="G9">
            <v>63170</v>
          </cell>
          <cell r="H9" t="str">
            <v>5, avenue Blaise Pascal 63170 AUBIERE</v>
          </cell>
          <cell r="I9" t="str">
            <v>Oui</v>
          </cell>
          <cell r="J9" t="str">
            <v>Non</v>
          </cell>
          <cell r="K9" t="str">
            <v>Non</v>
          </cell>
          <cell r="L9">
            <v>313</v>
          </cell>
          <cell r="M9" t="str">
            <v>R : Etablissement d'enseignement</v>
          </cell>
          <cell r="Q9">
            <v>42339</v>
          </cell>
          <cell r="R9" t="str">
            <v>Pleine propriété</v>
          </cell>
          <cell r="S9">
            <v>10</v>
          </cell>
          <cell r="T9">
            <v>149</v>
          </cell>
          <cell r="U9">
            <v>159</v>
          </cell>
          <cell r="V9">
            <v>41255</v>
          </cell>
          <cell r="W9">
            <v>1968</v>
          </cell>
          <cell r="X9" t="str">
            <v>Complet</v>
          </cell>
          <cell r="Y9">
            <v>365411</v>
          </cell>
          <cell r="Z9" t="str">
            <v>01-Cézeaux Pascal</v>
          </cell>
          <cell r="AA9" t="str">
            <v xml:space="preserve">R </v>
          </cell>
          <cell r="AB9" t="str">
            <v xml:space="preserve">R </v>
          </cell>
        </row>
        <row r="10">
          <cell r="A10" t="str">
            <v>1A09</v>
          </cell>
          <cell r="B10" t="str">
            <v>Amphithéâtre B</v>
          </cell>
          <cell r="C10" t="str">
            <v>Favorable</v>
          </cell>
          <cell r="D10" t="str">
            <v>5eme Catégorie</v>
          </cell>
          <cell r="E10" t="str">
            <v>5, avenue Blaise Pascal</v>
          </cell>
          <cell r="F10" t="str">
            <v>AUBIERE</v>
          </cell>
          <cell r="G10">
            <v>63170</v>
          </cell>
          <cell r="H10" t="str">
            <v>5, avenue Blaise Pascal 63170 AUBIERE</v>
          </cell>
          <cell r="I10" t="str">
            <v>Oui</v>
          </cell>
          <cell r="J10" t="str">
            <v>Non</v>
          </cell>
          <cell r="K10" t="str">
            <v>Non</v>
          </cell>
          <cell r="L10">
            <v>313</v>
          </cell>
          <cell r="M10" t="str">
            <v>R : Etablissement d'enseignement</v>
          </cell>
          <cell r="Q10">
            <v>42339</v>
          </cell>
          <cell r="R10" t="str">
            <v>Pleine propriété</v>
          </cell>
          <cell r="S10">
            <v>10</v>
          </cell>
          <cell r="T10">
            <v>149</v>
          </cell>
          <cell r="U10">
            <v>159</v>
          </cell>
          <cell r="V10">
            <v>41255</v>
          </cell>
          <cell r="W10">
            <v>1968</v>
          </cell>
          <cell r="X10" t="str">
            <v>Complet</v>
          </cell>
          <cell r="Y10">
            <v>431646</v>
          </cell>
          <cell r="Z10" t="str">
            <v>01-Cézeaux Pascal</v>
          </cell>
          <cell r="AA10" t="str">
            <v xml:space="preserve">R </v>
          </cell>
          <cell r="AB10" t="str">
            <v xml:space="preserve">R </v>
          </cell>
        </row>
        <row r="11">
          <cell r="A11" t="str">
            <v>1A10</v>
          </cell>
          <cell r="B11" t="str">
            <v>Logement A 1 et 2</v>
          </cell>
          <cell r="E11" t="str">
            <v>5, avenue Blaise Pascal</v>
          </cell>
          <cell r="F11" t="str">
            <v>AUBIERE</v>
          </cell>
          <cell r="G11">
            <v>63170</v>
          </cell>
          <cell r="H11" t="str">
            <v>5, avenue Blaise Pascal 63170 AUBIERE</v>
          </cell>
          <cell r="I11" t="str">
            <v>Non</v>
          </cell>
          <cell r="J11" t="str">
            <v>Non</v>
          </cell>
          <cell r="K11" t="str">
            <v>Oui</v>
          </cell>
          <cell r="L11">
            <v>316</v>
          </cell>
          <cell r="R11" t="str">
            <v>Pleine propriété</v>
          </cell>
          <cell r="S11">
            <v>0</v>
          </cell>
          <cell r="T11">
            <v>0</v>
          </cell>
          <cell r="U11">
            <v>0</v>
          </cell>
          <cell r="W11">
            <v>1968</v>
          </cell>
          <cell r="X11" t="str">
            <v>Complet</v>
          </cell>
          <cell r="Y11">
            <v>365412</v>
          </cell>
          <cell r="Z11" t="str">
            <v>01-Cézeaux Pascal</v>
          </cell>
          <cell r="AA11" t="str">
            <v/>
          </cell>
          <cell r="AB11" t="str">
            <v>Logement</v>
          </cell>
        </row>
        <row r="12">
          <cell r="A12" t="str">
            <v>1A11</v>
          </cell>
          <cell r="B12" t="str">
            <v>Logement B 3 et 4</v>
          </cell>
          <cell r="E12" t="str">
            <v>5, avenue Blaise Pascal</v>
          </cell>
          <cell r="F12" t="str">
            <v>AUBIERE</v>
          </cell>
          <cell r="G12">
            <v>63170</v>
          </cell>
          <cell r="H12" t="str">
            <v>5, avenue Blaise Pascal 63170 AUBIERE</v>
          </cell>
          <cell r="I12" t="str">
            <v>Non</v>
          </cell>
          <cell r="J12" t="str">
            <v>Non</v>
          </cell>
          <cell r="K12" t="str">
            <v>Oui</v>
          </cell>
          <cell r="L12">
            <v>381</v>
          </cell>
          <cell r="R12" t="str">
            <v>Pleine propriété</v>
          </cell>
          <cell r="S12">
            <v>0</v>
          </cell>
          <cell r="T12">
            <v>0</v>
          </cell>
          <cell r="U12">
            <v>0</v>
          </cell>
          <cell r="W12">
            <v>1968</v>
          </cell>
          <cell r="X12" t="str">
            <v>Complet</v>
          </cell>
          <cell r="Y12">
            <v>365412</v>
          </cell>
          <cell r="Z12" t="str">
            <v>01-Cézeaux Pascal</v>
          </cell>
          <cell r="AA12" t="str">
            <v/>
          </cell>
          <cell r="AB12" t="str">
            <v>Logement</v>
          </cell>
        </row>
        <row r="13">
          <cell r="A13" t="str">
            <v>1A12</v>
          </cell>
          <cell r="B13" t="str">
            <v>GIM</v>
          </cell>
          <cell r="C13" t="str">
            <v>Favorable</v>
          </cell>
          <cell r="D13" t="str">
            <v>5eme Catégorie</v>
          </cell>
          <cell r="E13" t="str">
            <v>5, avenue Blaise Pascal</v>
          </cell>
          <cell r="F13" t="str">
            <v>AUBIERE</v>
          </cell>
          <cell r="G13">
            <v>63170</v>
          </cell>
          <cell r="H13" t="str">
            <v>5, avenue Blaise Pascal 63170 AUBIERE</v>
          </cell>
          <cell r="I13" t="str">
            <v>Oui</v>
          </cell>
          <cell r="J13" t="str">
            <v>Non</v>
          </cell>
          <cell r="K13" t="str">
            <v>Non</v>
          </cell>
          <cell r="L13">
            <v>1189</v>
          </cell>
          <cell r="M13" t="str">
            <v>R : Etablissement d'enseignement</v>
          </cell>
          <cell r="R13" t="str">
            <v>Pleine propriété</v>
          </cell>
          <cell r="S13">
            <v>22</v>
          </cell>
          <cell r="T13">
            <v>138</v>
          </cell>
          <cell r="U13">
            <v>160</v>
          </cell>
          <cell r="V13">
            <v>36761</v>
          </cell>
          <cell r="W13">
            <v>1990</v>
          </cell>
          <cell r="X13" t="str">
            <v>Complet</v>
          </cell>
          <cell r="Y13">
            <v>365364</v>
          </cell>
          <cell r="Z13" t="str">
            <v>01-Cézeaux Pascal</v>
          </cell>
          <cell r="AA13" t="str">
            <v xml:space="preserve">R </v>
          </cell>
          <cell r="AB13" t="str">
            <v xml:space="preserve">R </v>
          </cell>
        </row>
        <row r="14">
          <cell r="A14" t="str">
            <v>1A13</v>
          </cell>
          <cell r="B14" t="str">
            <v>Local produits chimiques</v>
          </cell>
          <cell r="E14" t="str">
            <v>5, avenue Blaise Pascal</v>
          </cell>
          <cell r="F14" t="str">
            <v>AUBIERE</v>
          </cell>
          <cell r="G14">
            <v>63170</v>
          </cell>
          <cell r="H14" t="str">
            <v>5, avenue Blaise Pascal 63170 AUBIERE</v>
          </cell>
          <cell r="I14" t="str">
            <v>Non</v>
          </cell>
          <cell r="J14" t="str">
            <v>Oui</v>
          </cell>
          <cell r="K14" t="str">
            <v>Non</v>
          </cell>
          <cell r="L14">
            <v>0</v>
          </cell>
          <cell r="R14" t="str">
            <v>Pleine propriété</v>
          </cell>
          <cell r="S14">
            <v>0</v>
          </cell>
          <cell r="T14">
            <v>0</v>
          </cell>
          <cell r="U14">
            <v>0</v>
          </cell>
          <cell r="X14" t="str">
            <v>Complet</v>
          </cell>
          <cell r="Y14" t="str">
            <v>Hors SUB</v>
          </cell>
          <cell r="Z14" t="str">
            <v>01-Cézeaux Pascal</v>
          </cell>
          <cell r="AA14" t="str">
            <v/>
          </cell>
          <cell r="AB14" t="str">
            <v>ERT</v>
          </cell>
        </row>
        <row r="15">
          <cell r="A15" t="str">
            <v>1A14</v>
          </cell>
          <cell r="B15" t="str">
            <v>Pôle Commun Rochefeuille</v>
          </cell>
          <cell r="C15" t="str">
            <v>Favorable</v>
          </cell>
          <cell r="D15" t="str">
            <v>5eme Catégorie</v>
          </cell>
          <cell r="E15" t="str">
            <v>5, avenue Blaise Pascal</v>
          </cell>
          <cell r="F15" t="str">
            <v>AUBIERE</v>
          </cell>
          <cell r="G15">
            <v>63170</v>
          </cell>
          <cell r="H15" t="str">
            <v>5, avenue Blaise Pascal 63170 AUBIERE</v>
          </cell>
          <cell r="I15" t="str">
            <v>Oui</v>
          </cell>
          <cell r="J15" t="str">
            <v>Non</v>
          </cell>
          <cell r="K15" t="str">
            <v>Non</v>
          </cell>
          <cell r="L15">
            <v>1000</v>
          </cell>
          <cell r="M15" t="str">
            <v>R : Etablissement d'enseignement</v>
          </cell>
          <cell r="R15" t="str">
            <v>Pleine propriété</v>
          </cell>
          <cell r="S15">
            <v>0</v>
          </cell>
          <cell r="T15">
            <v>0</v>
          </cell>
          <cell r="U15">
            <v>150</v>
          </cell>
          <cell r="V15">
            <v>37866</v>
          </cell>
          <cell r="W15">
            <v>1992</v>
          </cell>
          <cell r="Y15">
            <v>317110</v>
          </cell>
          <cell r="Z15" t="str">
            <v>01-Cézeaux Pascal</v>
          </cell>
          <cell r="AA15" t="str">
            <v xml:space="preserve">R </v>
          </cell>
          <cell r="AB15" t="str">
            <v xml:space="preserve">R </v>
          </cell>
        </row>
        <row r="16">
          <cell r="A16" t="str">
            <v>1A15</v>
          </cell>
          <cell r="B16" t="str">
            <v>Turing</v>
          </cell>
          <cell r="E16" t="str">
            <v>7, avenue Blaise Pascal</v>
          </cell>
          <cell r="F16" t="str">
            <v>AUBIERE</v>
          </cell>
          <cell r="G16">
            <v>63170</v>
          </cell>
          <cell r="H16" t="str">
            <v>7, avenue Blaise Pascal 63170 AUBIERE</v>
          </cell>
          <cell r="I16" t="str">
            <v>Non</v>
          </cell>
          <cell r="J16" t="str">
            <v>Oui</v>
          </cell>
          <cell r="K16" t="str">
            <v>Non</v>
          </cell>
          <cell r="L16">
            <v>2098</v>
          </cell>
          <cell r="R16" t="str">
            <v>Convention d'utilisation</v>
          </cell>
          <cell r="S16">
            <v>0</v>
          </cell>
          <cell r="T16">
            <v>0</v>
          </cell>
          <cell r="U16">
            <v>0</v>
          </cell>
          <cell r="W16" t="str">
            <v>Extension 2011</v>
          </cell>
          <cell r="X16" t="str">
            <v>Complet</v>
          </cell>
          <cell r="Y16">
            <v>430788</v>
          </cell>
          <cell r="Z16" t="str">
            <v>01-Cézeaux Pascal</v>
          </cell>
          <cell r="AA16" t="str">
            <v/>
          </cell>
          <cell r="AB16" t="str">
            <v>ERT</v>
          </cell>
        </row>
        <row r="17">
          <cell r="A17" t="str">
            <v>1A16</v>
          </cell>
          <cell r="B17" t="str">
            <v>Accueil campus / PC sécurité</v>
          </cell>
          <cell r="E17" t="str">
            <v>13, avenue Blaise Pascal</v>
          </cell>
          <cell r="F17" t="str">
            <v>AUBIERE</v>
          </cell>
          <cell r="G17">
            <v>63170</v>
          </cell>
          <cell r="H17" t="str">
            <v>13, avenue Blaise Pascal 63170 AUBIERE</v>
          </cell>
          <cell r="I17" t="str">
            <v>Non</v>
          </cell>
          <cell r="J17" t="str">
            <v>Oui</v>
          </cell>
          <cell r="K17" t="str">
            <v>Non</v>
          </cell>
          <cell r="L17">
            <v>235</v>
          </cell>
          <cell r="R17" t="str">
            <v>Convention d'utilisation</v>
          </cell>
          <cell r="S17">
            <v>26</v>
          </cell>
          <cell r="T17">
            <v>5</v>
          </cell>
          <cell r="U17">
            <v>31</v>
          </cell>
          <cell r="W17">
            <v>1970</v>
          </cell>
          <cell r="X17" t="str">
            <v>Complet</v>
          </cell>
          <cell r="Y17">
            <v>430531</v>
          </cell>
          <cell r="Z17" t="str">
            <v>01-Cézeaux Pascal</v>
          </cell>
          <cell r="AA17" t="str">
            <v/>
          </cell>
          <cell r="AB17" t="str">
            <v>ERT</v>
          </cell>
        </row>
        <row r="18">
          <cell r="A18" t="str">
            <v>1A17</v>
          </cell>
          <cell r="B18" t="str">
            <v>Serre 3</v>
          </cell>
          <cell r="E18" t="str">
            <v>17, avenue Blaise Pascal</v>
          </cell>
          <cell r="F18" t="str">
            <v>AUBIERE</v>
          </cell>
          <cell r="G18">
            <v>63170</v>
          </cell>
          <cell r="H18" t="str">
            <v>17, avenue Blaise Pascal 63170 AUBIERE</v>
          </cell>
          <cell r="I18" t="str">
            <v>Non</v>
          </cell>
          <cell r="J18" t="str">
            <v>Oui</v>
          </cell>
          <cell r="K18" t="str">
            <v>Non</v>
          </cell>
          <cell r="L18">
            <v>0</v>
          </cell>
          <cell r="S18">
            <v>0</v>
          </cell>
          <cell r="T18">
            <v>0</v>
          </cell>
          <cell r="U18">
            <v>0</v>
          </cell>
          <cell r="Y18" t="str">
            <v>Hors SUB</v>
          </cell>
          <cell r="Z18" t="str">
            <v>01-Cézeaux Pascal</v>
          </cell>
          <cell r="AA18" t="str">
            <v/>
          </cell>
          <cell r="AB18" t="str">
            <v>ERT</v>
          </cell>
        </row>
        <row r="19">
          <cell r="A19" t="str">
            <v>1A18</v>
          </cell>
          <cell r="B19" t="str">
            <v>CASIMIR</v>
          </cell>
          <cell r="E19" t="str">
            <v>19, avenue Blaise Pascal</v>
          </cell>
          <cell r="F19" t="str">
            <v>AUBIERE</v>
          </cell>
          <cell r="G19">
            <v>63170</v>
          </cell>
          <cell r="H19" t="str">
            <v>19, avenue Blaise Pascal 63170 AUBIERE</v>
          </cell>
          <cell r="I19" t="str">
            <v>Non</v>
          </cell>
          <cell r="J19" t="str">
            <v>Oui</v>
          </cell>
          <cell r="K19" t="str">
            <v>Non</v>
          </cell>
          <cell r="L19">
            <v>799</v>
          </cell>
          <cell r="R19" t="str">
            <v>Pleine propriété</v>
          </cell>
          <cell r="S19">
            <v>0</v>
          </cell>
          <cell r="T19">
            <v>0</v>
          </cell>
          <cell r="U19">
            <v>0</v>
          </cell>
          <cell r="W19">
            <v>1996</v>
          </cell>
          <cell r="X19" t="str">
            <v>Complet</v>
          </cell>
          <cell r="Y19">
            <v>430787</v>
          </cell>
          <cell r="Z19" t="str">
            <v>01-Cézeaux Pascal</v>
          </cell>
          <cell r="AA19" t="str">
            <v/>
          </cell>
          <cell r="AB19" t="str">
            <v>ERT</v>
          </cell>
        </row>
        <row r="20">
          <cell r="A20" t="str">
            <v>1A20</v>
          </cell>
          <cell r="B20" t="str">
            <v>POLYTECH</v>
          </cell>
          <cell r="C20" t="str">
            <v>Favorable</v>
          </cell>
          <cell r="D20" t="str">
            <v>2eme Catégorie</v>
          </cell>
          <cell r="E20" t="str">
            <v>2, avenue Blaise Pascal</v>
          </cell>
          <cell r="F20" t="str">
            <v>AUBIERE</v>
          </cell>
          <cell r="G20">
            <v>63170</v>
          </cell>
          <cell r="H20" t="str">
            <v>2, avenue Blaise Pascal 63170 AUBIERE</v>
          </cell>
          <cell r="I20" t="str">
            <v>Oui</v>
          </cell>
          <cell r="J20" t="str">
            <v>Non</v>
          </cell>
          <cell r="K20" t="str">
            <v>Non</v>
          </cell>
          <cell r="L20">
            <v>12626</v>
          </cell>
          <cell r="M20" t="str">
            <v>R : Etablissement d'enseignement</v>
          </cell>
          <cell r="Q20">
            <v>45658</v>
          </cell>
          <cell r="R20" t="str">
            <v>Convention d'utilisation</v>
          </cell>
          <cell r="S20">
            <v>113</v>
          </cell>
          <cell r="T20">
            <v>750</v>
          </cell>
          <cell r="U20">
            <v>863</v>
          </cell>
          <cell r="V20">
            <v>44588</v>
          </cell>
          <cell r="W20" t="str">
            <v>1972, 1980, 1990 &amp; 2000</v>
          </cell>
          <cell r="X20" t="str">
            <v>Complet</v>
          </cell>
          <cell r="Y20">
            <v>430772</v>
          </cell>
          <cell r="Z20" t="str">
            <v>01-Cézeaux Pascal</v>
          </cell>
          <cell r="AA20" t="str">
            <v xml:space="preserve">R </v>
          </cell>
          <cell r="AB20" t="str">
            <v xml:space="preserve">R </v>
          </cell>
        </row>
        <row r="21">
          <cell r="A21" t="str">
            <v>1A21</v>
          </cell>
          <cell r="B21" t="str">
            <v>Halle Génie Civil</v>
          </cell>
          <cell r="E21" t="str">
            <v>2, avenue Blaise Pascal</v>
          </cell>
          <cell r="F21" t="str">
            <v>AUBIERE</v>
          </cell>
          <cell r="G21">
            <v>63170</v>
          </cell>
          <cell r="H21" t="str">
            <v>2, avenue Blaise Pascal 63170 AUBIERE</v>
          </cell>
          <cell r="I21" t="str">
            <v>Oui</v>
          </cell>
          <cell r="J21" t="str">
            <v>Non</v>
          </cell>
          <cell r="K21" t="str">
            <v>Non</v>
          </cell>
          <cell r="L21">
            <v>0</v>
          </cell>
          <cell r="R21" t="str">
            <v>Convention d'utilisation</v>
          </cell>
          <cell r="S21">
            <v>0</v>
          </cell>
          <cell r="T21">
            <v>0</v>
          </cell>
          <cell r="U21">
            <v>0</v>
          </cell>
          <cell r="W21">
            <v>1980</v>
          </cell>
          <cell r="X21" t="str">
            <v>Complet</v>
          </cell>
          <cell r="Z21" t="str">
            <v>01-Cézeaux Pascal</v>
          </cell>
          <cell r="AA21" t="str">
            <v/>
          </cell>
          <cell r="AB21" t="str">
            <v/>
          </cell>
        </row>
        <row r="22">
          <cell r="A22" t="str">
            <v>1A22</v>
          </cell>
          <cell r="B22" t="str">
            <v>PPIO</v>
          </cell>
          <cell r="C22" t="str">
            <v>Favorable</v>
          </cell>
          <cell r="D22" t="str">
            <v>1ere Catégorie</v>
          </cell>
          <cell r="E22" t="str">
            <v>4, avenue Blaise Pascal</v>
          </cell>
          <cell r="F22" t="str">
            <v>AUBIERE</v>
          </cell>
          <cell r="G22">
            <v>63170</v>
          </cell>
          <cell r="H22" t="str">
            <v>4, avenue Blaise Pascal 63170 AUBIERE</v>
          </cell>
          <cell r="I22" t="str">
            <v>Oui</v>
          </cell>
          <cell r="J22" t="str">
            <v>Non</v>
          </cell>
          <cell r="K22" t="str">
            <v>Non</v>
          </cell>
          <cell r="L22">
            <v>18882</v>
          </cell>
          <cell r="M22" t="str">
            <v>R : Etablissement d'enseignement</v>
          </cell>
          <cell r="Q22">
            <v>46113</v>
          </cell>
          <cell r="R22" t="str">
            <v>Convention d'utilisation</v>
          </cell>
          <cell r="S22">
            <v>410</v>
          </cell>
          <cell r="T22">
            <v>1439</v>
          </cell>
          <cell r="U22">
            <v>1849</v>
          </cell>
          <cell r="V22">
            <v>45034</v>
          </cell>
          <cell r="W22" t="str">
            <v>1970 &amp; 1997</v>
          </cell>
          <cell r="X22" t="str">
            <v>Complet</v>
          </cell>
          <cell r="Y22">
            <v>430708</v>
          </cell>
          <cell r="Z22" t="str">
            <v>01-Cézeaux Pascal</v>
          </cell>
          <cell r="AA22" t="str">
            <v xml:space="preserve">R </v>
          </cell>
          <cell r="AB22" t="str">
            <v xml:space="preserve">R </v>
          </cell>
        </row>
        <row r="23">
          <cell r="A23" t="str">
            <v>1A23</v>
          </cell>
          <cell r="B23" t="str">
            <v>LMV</v>
          </cell>
          <cell r="E23" t="str">
            <v>6, avenue Blaise Pascal</v>
          </cell>
          <cell r="F23" t="str">
            <v>AUBIERE</v>
          </cell>
          <cell r="G23">
            <v>63170</v>
          </cell>
          <cell r="H23" t="str">
            <v>6, avenue Blaise Pascal 63170 AUBIERE</v>
          </cell>
          <cell r="I23" t="str">
            <v>Non</v>
          </cell>
          <cell r="J23" t="str">
            <v>Oui</v>
          </cell>
          <cell r="K23" t="str">
            <v>Non</v>
          </cell>
          <cell r="L23">
            <v>6191</v>
          </cell>
          <cell r="R23" t="str">
            <v>Partenariat public-privé</v>
          </cell>
          <cell r="S23">
            <v>96</v>
          </cell>
          <cell r="T23">
            <v>165</v>
          </cell>
          <cell r="U23">
            <v>261</v>
          </cell>
          <cell r="W23">
            <v>2015</v>
          </cell>
          <cell r="X23">
            <v>0</v>
          </cell>
          <cell r="Y23" t="str">
            <v>PPP</v>
          </cell>
          <cell r="Z23" t="str">
            <v>01-Cézeaux Pascal</v>
          </cell>
          <cell r="AA23" t="str">
            <v/>
          </cell>
          <cell r="AB23" t="str">
            <v>ERT</v>
          </cell>
        </row>
        <row r="24">
          <cell r="A24" t="str">
            <v>1A24</v>
          </cell>
          <cell r="B24" t="str">
            <v>Maison de l'Innovation</v>
          </cell>
          <cell r="E24" t="str">
            <v>8, avenue Blaise Pascal</v>
          </cell>
          <cell r="F24" t="str">
            <v>AUBIERE</v>
          </cell>
          <cell r="G24">
            <v>63170</v>
          </cell>
          <cell r="H24" t="str">
            <v>8, avenue Blaise Pascal 63170 AUBIERE</v>
          </cell>
          <cell r="I24" t="str">
            <v>Non</v>
          </cell>
          <cell r="J24" t="str">
            <v>Oui</v>
          </cell>
          <cell r="K24" t="str">
            <v>Non</v>
          </cell>
          <cell r="L24">
            <v>3121</v>
          </cell>
          <cell r="R24" t="str">
            <v>Convention d'utilisation</v>
          </cell>
          <cell r="S24">
            <v>231</v>
          </cell>
          <cell r="T24">
            <v>168</v>
          </cell>
          <cell r="U24">
            <v>399</v>
          </cell>
          <cell r="W24">
            <v>1995</v>
          </cell>
          <cell r="X24" t="str">
            <v>Complet</v>
          </cell>
          <cell r="Y24">
            <v>430754</v>
          </cell>
          <cell r="Z24" t="str">
            <v>01-Cézeaux Pascal</v>
          </cell>
          <cell r="AA24" t="str">
            <v/>
          </cell>
          <cell r="AB24" t="str">
            <v>ERT</v>
          </cell>
        </row>
        <row r="25">
          <cell r="A25" t="str">
            <v>1A25</v>
          </cell>
          <cell r="B25" t="str">
            <v>PME</v>
          </cell>
          <cell r="C25" t="str">
            <v>Favorable</v>
          </cell>
          <cell r="D25" t="str">
            <v>1ere Catégorie</v>
          </cell>
          <cell r="E25" t="str">
            <v>12, avenue Blaise Pascal</v>
          </cell>
          <cell r="F25" t="str">
            <v>AUBIERE</v>
          </cell>
          <cell r="G25">
            <v>63170</v>
          </cell>
          <cell r="H25" t="str">
            <v>12, avenue Blaise Pascal 63170 AUBIERE</v>
          </cell>
          <cell r="I25" t="str">
            <v>Oui</v>
          </cell>
          <cell r="J25" t="str">
            <v>Non</v>
          </cell>
          <cell r="K25" t="str">
            <v>Non</v>
          </cell>
          <cell r="L25">
            <v>10772</v>
          </cell>
          <cell r="M25" t="str">
            <v>R : Etablissement d'enseignement</v>
          </cell>
          <cell r="Q25">
            <v>45962</v>
          </cell>
          <cell r="R25" t="str">
            <v>Convention d'utilisation</v>
          </cell>
          <cell r="S25">
            <v>120</v>
          </cell>
          <cell r="T25">
            <v>2367</v>
          </cell>
          <cell r="U25">
            <v>2487</v>
          </cell>
          <cell r="V25">
            <v>44874</v>
          </cell>
          <cell r="W25">
            <v>1970</v>
          </cell>
          <cell r="X25" t="str">
            <v>Complet</v>
          </cell>
          <cell r="Y25">
            <v>430486</v>
          </cell>
          <cell r="Z25" t="str">
            <v>01-Cézeaux Pascal</v>
          </cell>
          <cell r="AA25" t="str">
            <v xml:space="preserve">R </v>
          </cell>
          <cell r="AB25" t="str">
            <v xml:space="preserve">R </v>
          </cell>
        </row>
        <row r="26">
          <cell r="A26" t="str">
            <v>1A26</v>
          </cell>
          <cell r="B26" t="str">
            <v>Atelier de maintenance</v>
          </cell>
          <cell r="E26" t="str">
            <v>14, avenue Blaise Pascal</v>
          </cell>
          <cell r="F26" t="str">
            <v>AUBIERE</v>
          </cell>
          <cell r="G26">
            <v>63170</v>
          </cell>
          <cell r="H26" t="str">
            <v>14, avenue Blaise Pascal 63170 AUBIERE</v>
          </cell>
          <cell r="I26" t="str">
            <v>Non</v>
          </cell>
          <cell r="J26" t="str">
            <v>Oui</v>
          </cell>
          <cell r="K26" t="str">
            <v>Non</v>
          </cell>
          <cell r="L26">
            <v>883</v>
          </cell>
          <cell r="R26" t="str">
            <v>Convention d'utilisation</v>
          </cell>
          <cell r="S26">
            <v>0</v>
          </cell>
          <cell r="T26">
            <v>0</v>
          </cell>
          <cell r="U26">
            <v>0</v>
          </cell>
          <cell r="W26">
            <v>1970</v>
          </cell>
          <cell r="X26" t="str">
            <v>Complet</v>
          </cell>
          <cell r="Y26">
            <v>430528</v>
          </cell>
          <cell r="Z26" t="str">
            <v>01-Cézeaux Pascal</v>
          </cell>
          <cell r="AA26" t="str">
            <v/>
          </cell>
          <cell r="AB26" t="str">
            <v>ERT</v>
          </cell>
        </row>
        <row r="27">
          <cell r="A27" t="str">
            <v>1A27</v>
          </cell>
          <cell r="B27" t="str">
            <v>Chaufferie</v>
          </cell>
          <cell r="E27" t="str">
            <v>16, avenue Blaise Pascal</v>
          </cell>
          <cell r="F27" t="str">
            <v>AUBIERE</v>
          </cell>
          <cell r="G27">
            <v>63170</v>
          </cell>
          <cell r="H27" t="str">
            <v>16, avenue Blaise Pascal 63170 AUBIERE</v>
          </cell>
          <cell r="I27" t="str">
            <v>Non</v>
          </cell>
          <cell r="J27" t="str">
            <v>Oui</v>
          </cell>
          <cell r="K27" t="str">
            <v>Non</v>
          </cell>
          <cell r="L27">
            <v>1064</v>
          </cell>
          <cell r="S27">
            <v>0</v>
          </cell>
          <cell r="T27">
            <v>0</v>
          </cell>
          <cell r="U27">
            <v>0</v>
          </cell>
          <cell r="W27">
            <v>1970</v>
          </cell>
          <cell r="Y27" t="str">
            <v>Hors UCA</v>
          </cell>
          <cell r="Z27" t="str">
            <v>01-Cézeaux Pascal</v>
          </cell>
          <cell r="AA27" t="str">
            <v/>
          </cell>
          <cell r="AB27" t="str">
            <v>ERT</v>
          </cell>
        </row>
        <row r="28">
          <cell r="A28" t="str">
            <v>1A28</v>
          </cell>
          <cell r="B28" t="str">
            <v>Serre 1</v>
          </cell>
          <cell r="E28" t="str">
            <v>18, avenue Blaise Pascal</v>
          </cell>
          <cell r="F28" t="str">
            <v>AUBIERE</v>
          </cell>
          <cell r="G28">
            <v>63170</v>
          </cell>
          <cell r="H28" t="str">
            <v>18, avenue Blaise Pascal 63170 AUBIERE</v>
          </cell>
          <cell r="I28" t="str">
            <v>Non</v>
          </cell>
          <cell r="J28" t="str">
            <v>Oui</v>
          </cell>
          <cell r="K28" t="str">
            <v>Non</v>
          </cell>
          <cell r="L28">
            <v>0</v>
          </cell>
          <cell r="S28">
            <v>0</v>
          </cell>
          <cell r="T28">
            <v>0</v>
          </cell>
          <cell r="U28">
            <v>0</v>
          </cell>
          <cell r="Y28" t="str">
            <v>Hors SUB</v>
          </cell>
          <cell r="Z28" t="str">
            <v>01-Cézeaux Pascal</v>
          </cell>
          <cell r="AA28" t="str">
            <v/>
          </cell>
          <cell r="AB28" t="str">
            <v>ERT</v>
          </cell>
        </row>
        <row r="29">
          <cell r="A29" t="str">
            <v>1A29</v>
          </cell>
          <cell r="B29" t="str">
            <v>Serre 2</v>
          </cell>
          <cell r="E29" t="str">
            <v>18, avenue Blaise Pascal</v>
          </cell>
          <cell r="F29" t="str">
            <v>AUBIERE</v>
          </cell>
          <cell r="G29">
            <v>63170</v>
          </cell>
          <cell r="H29" t="str">
            <v>18, avenue Blaise Pascal 63170 AUBIERE</v>
          </cell>
          <cell r="I29" t="str">
            <v>Non</v>
          </cell>
          <cell r="J29" t="str">
            <v>Oui</v>
          </cell>
          <cell r="K29" t="str">
            <v>Non</v>
          </cell>
          <cell r="L29">
            <v>0</v>
          </cell>
          <cell r="S29">
            <v>0</v>
          </cell>
          <cell r="T29">
            <v>0</v>
          </cell>
          <cell r="U29">
            <v>0</v>
          </cell>
          <cell r="Y29" t="str">
            <v>Hors SUB</v>
          </cell>
          <cell r="Z29" t="str">
            <v>01-Cézeaux Pascal</v>
          </cell>
          <cell r="AA29" t="str">
            <v/>
          </cell>
          <cell r="AB29" t="str">
            <v>ERT</v>
          </cell>
        </row>
        <row r="30">
          <cell r="A30" t="str">
            <v>1A30</v>
          </cell>
          <cell r="B30" t="str">
            <v>Espace de répétition</v>
          </cell>
          <cell r="D30" t="str">
            <v>5eme Catégorie</v>
          </cell>
          <cell r="E30" t="str">
            <v>17, rue Rochefeuille</v>
          </cell>
          <cell r="F30" t="str">
            <v>AUBIERE</v>
          </cell>
          <cell r="G30">
            <v>63170</v>
          </cell>
          <cell r="H30" t="str">
            <v>17, rue Rochefeuille 63170 AUBIERE</v>
          </cell>
          <cell r="I30" t="str">
            <v>Oui</v>
          </cell>
          <cell r="J30" t="str">
            <v>Non</v>
          </cell>
          <cell r="K30" t="str">
            <v>Non</v>
          </cell>
          <cell r="L30">
            <v>127</v>
          </cell>
          <cell r="M30" t="str">
            <v>R : Etablissement d'enseignement</v>
          </cell>
          <cell r="R30" t="str">
            <v>Pleine propriété</v>
          </cell>
          <cell r="S30">
            <v>0</v>
          </cell>
          <cell r="T30">
            <v>35</v>
          </cell>
          <cell r="U30">
            <v>35</v>
          </cell>
          <cell r="W30">
            <v>2022</v>
          </cell>
          <cell r="X30" t="str">
            <v>Complet</v>
          </cell>
          <cell r="Y30" t="str">
            <v>531727</v>
          </cell>
          <cell r="Z30" t="str">
            <v>01-Cézeaux Pascal</v>
          </cell>
          <cell r="AA30" t="str">
            <v xml:space="preserve">R </v>
          </cell>
          <cell r="AB30" t="str">
            <v xml:space="preserve">R </v>
          </cell>
        </row>
        <row r="31">
          <cell r="A31" t="str">
            <v>2B01</v>
          </cell>
          <cell r="B31" t="str">
            <v>PAC</v>
          </cell>
          <cell r="C31" t="str">
            <v>Défavorable</v>
          </cell>
          <cell r="D31" t="str">
            <v>5eme Catégorie</v>
          </cell>
          <cell r="E31" t="str">
            <v>1, place Mail Vasarely</v>
          </cell>
          <cell r="F31" t="str">
            <v>AUBIERE</v>
          </cell>
          <cell r="G31">
            <v>63170</v>
          </cell>
          <cell r="H31" t="str">
            <v>1, place Mail Vasarely 63170 AUBIERE</v>
          </cell>
          <cell r="I31" t="str">
            <v>Oui</v>
          </cell>
          <cell r="J31" t="str">
            <v>Non</v>
          </cell>
          <cell r="K31" t="str">
            <v>Non</v>
          </cell>
          <cell r="L31">
            <v>1797</v>
          </cell>
          <cell r="M31" t="str">
            <v>W : Administrations, bureaux</v>
          </cell>
          <cell r="R31" t="str">
            <v>Convention d'utilisation</v>
          </cell>
          <cell r="S31">
            <v>46</v>
          </cell>
          <cell r="T31">
            <v>165</v>
          </cell>
          <cell r="U31">
            <v>211</v>
          </cell>
          <cell r="W31">
            <v>1968</v>
          </cell>
          <cell r="X31" t="str">
            <v>Complet</v>
          </cell>
          <cell r="Y31">
            <v>430484</v>
          </cell>
          <cell r="Z31" t="str">
            <v>02-Cézeaux Vasarely</v>
          </cell>
          <cell r="AA31" t="str">
            <v xml:space="preserve">W </v>
          </cell>
          <cell r="AB31" t="str">
            <v xml:space="preserve">W </v>
          </cell>
        </row>
        <row r="32">
          <cell r="A32" t="str">
            <v>2B02</v>
          </cell>
          <cell r="B32" t="str">
            <v>Mathématiques</v>
          </cell>
          <cell r="C32" t="str">
            <v>Favorable</v>
          </cell>
          <cell r="D32" t="str">
            <v>2eme Catégorie</v>
          </cell>
          <cell r="E32" t="str">
            <v>3, place Mail Vasarely</v>
          </cell>
          <cell r="F32" t="str">
            <v>AUBIERE</v>
          </cell>
          <cell r="G32">
            <v>63170</v>
          </cell>
          <cell r="H32" t="str">
            <v>3, place Mail Vasarely 63170 AUBIERE</v>
          </cell>
          <cell r="I32" t="str">
            <v>Oui</v>
          </cell>
          <cell r="J32" t="str">
            <v>Non</v>
          </cell>
          <cell r="K32" t="str">
            <v>Non</v>
          </cell>
          <cell r="L32">
            <v>3826</v>
          </cell>
          <cell r="M32" t="str">
            <v>R : Etablissement d'enseignement</v>
          </cell>
          <cell r="Q32">
            <v>46775</v>
          </cell>
          <cell r="R32" t="str">
            <v>Convention d'utilisation</v>
          </cell>
          <cell r="S32">
            <v>119</v>
          </cell>
          <cell r="T32">
            <v>750</v>
          </cell>
          <cell r="U32">
            <v>869</v>
          </cell>
          <cell r="V32">
            <v>45680</v>
          </cell>
          <cell r="W32">
            <v>1970</v>
          </cell>
          <cell r="X32" t="str">
            <v>Complet</v>
          </cell>
          <cell r="Y32">
            <v>430541</v>
          </cell>
          <cell r="Z32" t="str">
            <v>02-Cézeaux Vasarely</v>
          </cell>
          <cell r="AA32" t="str">
            <v xml:space="preserve">R </v>
          </cell>
          <cell r="AB32" t="str">
            <v xml:space="preserve">R </v>
          </cell>
        </row>
        <row r="33">
          <cell r="A33" t="str">
            <v>2B03</v>
          </cell>
          <cell r="B33" t="str">
            <v>BCU Sciences</v>
          </cell>
          <cell r="C33" t="str">
            <v>Favorable</v>
          </cell>
          <cell r="D33" t="str">
            <v>3eme Catégorie</v>
          </cell>
          <cell r="E33" t="str">
            <v>6, place Mail Vasarely</v>
          </cell>
          <cell r="F33" t="str">
            <v>AUBIERE</v>
          </cell>
          <cell r="G33">
            <v>63170</v>
          </cell>
          <cell r="H33" t="str">
            <v>6, place Mail Vasarely 63170 AUBIERE</v>
          </cell>
          <cell r="I33" t="str">
            <v>Oui</v>
          </cell>
          <cell r="J33" t="str">
            <v>Non</v>
          </cell>
          <cell r="K33" t="str">
            <v>Non</v>
          </cell>
          <cell r="L33">
            <v>5428</v>
          </cell>
          <cell r="M33" t="str">
            <v>S : Bibliothèques, centres de documentation</v>
          </cell>
          <cell r="Q33">
            <v>46844</v>
          </cell>
          <cell r="R33" t="str">
            <v>Convention d'utilisation</v>
          </cell>
          <cell r="S33">
            <v>25</v>
          </cell>
          <cell r="T33">
            <v>628</v>
          </cell>
          <cell r="U33">
            <v>653</v>
          </cell>
          <cell r="V33">
            <v>45043</v>
          </cell>
          <cell r="W33">
            <v>1970</v>
          </cell>
          <cell r="X33" t="str">
            <v>Complet</v>
          </cell>
          <cell r="Y33">
            <v>430482</v>
          </cell>
          <cell r="Z33" t="str">
            <v>02-Cézeaux Vasarely</v>
          </cell>
          <cell r="AA33" t="str">
            <v xml:space="preserve">S </v>
          </cell>
          <cell r="AB33" t="str">
            <v xml:space="preserve">S </v>
          </cell>
        </row>
        <row r="34">
          <cell r="A34" t="str">
            <v>2B04</v>
          </cell>
          <cell r="B34" t="str">
            <v>MVU</v>
          </cell>
          <cell r="C34" t="str">
            <v>Favorable</v>
          </cell>
          <cell r="D34" t="str">
            <v>2eme Catégorie</v>
          </cell>
          <cell r="E34" t="str">
            <v>7, place Mail Vasarely</v>
          </cell>
          <cell r="F34" t="str">
            <v>AUBIERE</v>
          </cell>
          <cell r="G34">
            <v>63170</v>
          </cell>
          <cell r="H34" t="str">
            <v>7, place Mail Vasarely 63170 AUBIERE</v>
          </cell>
          <cell r="I34" t="str">
            <v>Oui</v>
          </cell>
          <cell r="J34" t="str">
            <v>Non</v>
          </cell>
          <cell r="K34" t="str">
            <v>Non</v>
          </cell>
          <cell r="L34">
            <v>3903</v>
          </cell>
          <cell r="M34" t="str">
            <v>L : Salles d'audition , de conférences, de réunions, de spectacles ou à usage mu</v>
          </cell>
          <cell r="N34" t="str">
            <v>N : Restaurants et débits de boissons</v>
          </cell>
          <cell r="O34" t="str">
            <v>R : Etablissement d'enseignement</v>
          </cell>
          <cell r="P34" t="str">
            <v>W : Administrations, bureaux</v>
          </cell>
          <cell r="Q34">
            <v>46023</v>
          </cell>
          <cell r="R34" t="str">
            <v>Convention d'utilisation</v>
          </cell>
          <cell r="S34">
            <v>54</v>
          </cell>
          <cell r="T34">
            <v>1196</v>
          </cell>
          <cell r="U34">
            <v>1250</v>
          </cell>
          <cell r="V34">
            <v>44939</v>
          </cell>
          <cell r="W34">
            <v>1997</v>
          </cell>
          <cell r="X34" t="str">
            <v>Complet</v>
          </cell>
          <cell r="Y34">
            <v>430540</v>
          </cell>
          <cell r="Z34" t="str">
            <v>02-Cézeaux Vasarely</v>
          </cell>
          <cell r="AA34" t="str">
            <v xml:space="preserve">L -N -R -W </v>
          </cell>
          <cell r="AB34" t="str">
            <v xml:space="preserve">L -N -R -W </v>
          </cell>
        </row>
        <row r="35">
          <cell r="A35" t="str">
            <v>2B05</v>
          </cell>
          <cell r="B35" t="str">
            <v>Epicerie Solidaire</v>
          </cell>
          <cell r="C35" t="str">
            <v>Favorable</v>
          </cell>
          <cell r="D35" t="str">
            <v>5eme Catégorie</v>
          </cell>
          <cell r="E35" t="str">
            <v>Place Vasarely</v>
          </cell>
          <cell r="F35" t="str">
            <v>AUBIERE</v>
          </cell>
          <cell r="G35">
            <v>63170</v>
          </cell>
          <cell r="H35" t="str">
            <v>Place Vasarely 63170 AUBIERE</v>
          </cell>
          <cell r="I35" t="str">
            <v>Oui</v>
          </cell>
          <cell r="J35" t="str">
            <v>Non</v>
          </cell>
          <cell r="K35" t="str">
            <v>Non</v>
          </cell>
          <cell r="L35">
            <v>50</v>
          </cell>
          <cell r="M35" t="str">
            <v>M : Magasins de vente, centres commerciaux</v>
          </cell>
          <cell r="R35" t="str">
            <v>Convention d'utilisation</v>
          </cell>
          <cell r="S35">
            <v>2</v>
          </cell>
          <cell r="T35">
            <v>17</v>
          </cell>
          <cell r="U35">
            <v>19</v>
          </cell>
          <cell r="W35">
            <v>2020</v>
          </cell>
          <cell r="X35" t="str">
            <v>Complet</v>
          </cell>
          <cell r="Y35">
            <v>528915</v>
          </cell>
          <cell r="Z35" t="str">
            <v>02-Cézeaux Vasarely</v>
          </cell>
          <cell r="AA35" t="str">
            <v xml:space="preserve">M </v>
          </cell>
          <cell r="AB35" t="str">
            <v xml:space="preserve">M </v>
          </cell>
        </row>
        <row r="36">
          <cell r="A36" t="str">
            <v>3C01</v>
          </cell>
          <cell r="B36" t="str">
            <v>Soutes produits chimiques</v>
          </cell>
          <cell r="E36" t="str">
            <v xml:space="preserve"> </v>
          </cell>
          <cell r="F36" t="str">
            <v>AUBIERE</v>
          </cell>
          <cell r="G36">
            <v>63170</v>
          </cell>
          <cell r="H36" t="str">
            <v xml:space="preserve">  63170 AUBIERE</v>
          </cell>
          <cell r="I36" t="str">
            <v>Non</v>
          </cell>
          <cell r="J36" t="str">
            <v>Oui</v>
          </cell>
          <cell r="K36" t="str">
            <v>Non</v>
          </cell>
          <cell r="L36">
            <v>249</v>
          </cell>
          <cell r="R36" t="str">
            <v>Convention d'utilisation</v>
          </cell>
          <cell r="S36">
            <v>0</v>
          </cell>
          <cell r="T36">
            <v>0</v>
          </cell>
          <cell r="U36">
            <v>0</v>
          </cell>
          <cell r="X36" t="str">
            <v>Complet</v>
          </cell>
          <cell r="Y36">
            <v>430451</v>
          </cell>
          <cell r="Z36" t="str">
            <v>03-Cézeaux Murat</v>
          </cell>
          <cell r="AA36" t="str">
            <v/>
          </cell>
          <cell r="AB36" t="str">
            <v>ERT</v>
          </cell>
        </row>
        <row r="37">
          <cell r="A37" t="str">
            <v>3C02</v>
          </cell>
          <cell r="B37" t="str">
            <v>Biologie A</v>
          </cell>
          <cell r="C37" t="str">
            <v>Sans avis</v>
          </cell>
          <cell r="E37" t="str">
            <v>1, impasse Amélie Murat</v>
          </cell>
          <cell r="F37" t="str">
            <v>AUBIERE</v>
          </cell>
          <cell r="G37">
            <v>63170</v>
          </cell>
          <cell r="H37" t="str">
            <v>1, impasse Amélie Murat 63170 AUBIERE</v>
          </cell>
          <cell r="I37" t="str">
            <v>Non</v>
          </cell>
          <cell r="J37" t="str">
            <v>Oui</v>
          </cell>
          <cell r="K37" t="str">
            <v>Non</v>
          </cell>
          <cell r="L37">
            <v>4283</v>
          </cell>
          <cell r="M37" t="str">
            <v>W : Administrations, bureaux</v>
          </cell>
          <cell r="R37" t="str">
            <v>Convention d'utilisation</v>
          </cell>
          <cell r="S37">
            <v>0</v>
          </cell>
          <cell r="T37">
            <v>0</v>
          </cell>
          <cell r="U37">
            <v>0</v>
          </cell>
          <cell r="W37">
            <v>1970</v>
          </cell>
          <cell r="X37" t="str">
            <v>Complet</v>
          </cell>
          <cell r="Y37" t="str">
            <v>430784/430786</v>
          </cell>
          <cell r="Z37" t="str">
            <v>03-Cézeaux Murat</v>
          </cell>
          <cell r="AA37" t="str">
            <v xml:space="preserve">W </v>
          </cell>
          <cell r="AB37" t="str">
            <v>ERT</v>
          </cell>
        </row>
        <row r="38">
          <cell r="A38" t="str">
            <v>3C03</v>
          </cell>
          <cell r="B38" t="str">
            <v>Biologie Végétale Enseignement</v>
          </cell>
          <cell r="C38" t="str">
            <v>Favorable</v>
          </cell>
          <cell r="D38" t="str">
            <v>5eme Catégorie</v>
          </cell>
          <cell r="E38" t="str">
            <v>3, impasse Amélie Murat</v>
          </cell>
          <cell r="F38" t="str">
            <v>AUBIERE</v>
          </cell>
          <cell r="G38">
            <v>63170</v>
          </cell>
          <cell r="H38" t="str">
            <v>3, impasse Amélie Murat 63170 AUBIERE</v>
          </cell>
          <cell r="I38" t="str">
            <v>Oui</v>
          </cell>
          <cell r="J38" t="str">
            <v>Non</v>
          </cell>
          <cell r="K38" t="str">
            <v>Non</v>
          </cell>
          <cell r="L38">
            <v>772</v>
          </cell>
          <cell r="M38" t="str">
            <v>R : Etablissement d'enseignement</v>
          </cell>
          <cell r="R38" t="str">
            <v>Convention d'utilisation</v>
          </cell>
          <cell r="S38">
            <v>0</v>
          </cell>
          <cell r="T38">
            <v>0</v>
          </cell>
          <cell r="U38">
            <v>0</v>
          </cell>
          <cell r="W38">
            <v>1970</v>
          </cell>
          <cell r="X38" t="str">
            <v>Complet</v>
          </cell>
          <cell r="Y38">
            <v>430751</v>
          </cell>
          <cell r="Z38" t="str">
            <v>03-Cézeaux Murat</v>
          </cell>
          <cell r="AA38" t="str">
            <v xml:space="preserve">R </v>
          </cell>
          <cell r="AB38" t="str">
            <v xml:space="preserve">R </v>
          </cell>
        </row>
        <row r="39">
          <cell r="A39" t="str">
            <v>3C04</v>
          </cell>
          <cell r="B39" t="str">
            <v>Biologie B</v>
          </cell>
          <cell r="C39" t="str">
            <v>Favorable</v>
          </cell>
          <cell r="D39" t="str">
            <v>3eme Catégorie</v>
          </cell>
          <cell r="E39" t="str">
            <v>5, impasse Amélie Murat</v>
          </cell>
          <cell r="F39" t="str">
            <v>AUBIERE</v>
          </cell>
          <cell r="G39">
            <v>63170</v>
          </cell>
          <cell r="H39" t="str">
            <v>5, impasse Amélie Murat 63170 AUBIERE</v>
          </cell>
          <cell r="I39" t="str">
            <v>Oui</v>
          </cell>
          <cell r="J39" t="str">
            <v>Non</v>
          </cell>
          <cell r="K39" t="str">
            <v>Non</v>
          </cell>
          <cell r="L39">
            <v>2520</v>
          </cell>
          <cell r="M39" t="str">
            <v>R : Etablissement d'enseignement</v>
          </cell>
          <cell r="Q39">
            <v>46434</v>
          </cell>
          <cell r="R39" t="str">
            <v>Convention d'utilisation</v>
          </cell>
          <cell r="S39">
            <v>151</v>
          </cell>
          <cell r="T39">
            <v>272</v>
          </cell>
          <cell r="U39">
            <v>455</v>
          </cell>
          <cell r="V39">
            <v>45338</v>
          </cell>
          <cell r="W39">
            <v>1970</v>
          </cell>
          <cell r="X39" t="str">
            <v>Complet</v>
          </cell>
          <cell r="Y39" t="str">
            <v>430792/430794</v>
          </cell>
          <cell r="Z39" t="str">
            <v>03-Cézeaux Murat</v>
          </cell>
          <cell r="AA39" t="str">
            <v xml:space="preserve">R </v>
          </cell>
          <cell r="AB39" t="str">
            <v xml:space="preserve">R </v>
          </cell>
        </row>
        <row r="40">
          <cell r="A40" t="str">
            <v>3C05</v>
          </cell>
          <cell r="B40" t="str">
            <v>Pôle Chimie</v>
          </cell>
          <cell r="C40" t="str">
            <v>Défavorable</v>
          </cell>
          <cell r="D40" t="str">
            <v>2eme Catégorie</v>
          </cell>
          <cell r="E40" t="str">
            <v>2, impasse Amélie Murat</v>
          </cell>
          <cell r="F40" t="str">
            <v>AUBIERE</v>
          </cell>
          <cell r="G40">
            <v>63170</v>
          </cell>
          <cell r="H40" t="str">
            <v>2, impasse Amélie Murat 63170 AUBIERE</v>
          </cell>
          <cell r="I40" t="str">
            <v>Oui</v>
          </cell>
          <cell r="J40" t="str">
            <v>Non</v>
          </cell>
          <cell r="K40" t="str">
            <v>Non</v>
          </cell>
          <cell r="L40">
            <v>12851</v>
          </cell>
          <cell r="M40" t="str">
            <v>R : Etablissement d'enseignement</v>
          </cell>
          <cell r="Q40">
            <v>46846</v>
          </cell>
          <cell r="R40" t="str">
            <v>Convention d'utilisation</v>
          </cell>
          <cell r="S40">
            <v>209</v>
          </cell>
          <cell r="T40">
            <v>827</v>
          </cell>
          <cell r="U40">
            <v>1036</v>
          </cell>
          <cell r="V40">
            <v>45750</v>
          </cell>
          <cell r="W40" t="str">
            <v>1974, 1994 &amp; 2006</v>
          </cell>
          <cell r="X40" t="str">
            <v>Complet</v>
          </cell>
          <cell r="Y40">
            <v>430546</v>
          </cell>
          <cell r="Z40" t="str">
            <v>03-Cézeaux Murat</v>
          </cell>
          <cell r="AA40" t="str">
            <v xml:space="preserve">R </v>
          </cell>
          <cell r="AB40" t="str">
            <v xml:space="preserve">R </v>
          </cell>
        </row>
        <row r="41">
          <cell r="A41" t="str">
            <v>3C06</v>
          </cell>
          <cell r="B41" t="str">
            <v>Amphithéatres</v>
          </cell>
          <cell r="C41" t="str">
            <v>Favorable</v>
          </cell>
          <cell r="D41" t="str">
            <v>1ere Catégorie</v>
          </cell>
          <cell r="E41" t="str">
            <v>4, impasse Amélie Murat</v>
          </cell>
          <cell r="F41" t="str">
            <v>AUBIERE</v>
          </cell>
          <cell r="G41">
            <v>63170</v>
          </cell>
          <cell r="H41" t="str">
            <v>4, impasse Amélie Murat 63170 AUBIERE</v>
          </cell>
          <cell r="I41" t="str">
            <v>Oui</v>
          </cell>
          <cell r="J41" t="str">
            <v>Non</v>
          </cell>
          <cell r="K41" t="str">
            <v>Non</v>
          </cell>
          <cell r="L41">
            <v>6301</v>
          </cell>
          <cell r="M41" t="str">
            <v>R : Etablissement d'enseignement</v>
          </cell>
          <cell r="N41" t="str">
            <v>L : Salles d'audition , de conférences, de réunions, de spectacles ou à usage mu</v>
          </cell>
          <cell r="Q41">
            <v>46797</v>
          </cell>
          <cell r="R41" t="str">
            <v>Convention d'utilisation</v>
          </cell>
          <cell r="S41">
            <v>12</v>
          </cell>
          <cell r="T41">
            <v>1700</v>
          </cell>
          <cell r="U41">
            <v>1712</v>
          </cell>
          <cell r="V41">
            <v>45730</v>
          </cell>
          <cell r="W41">
            <v>1970</v>
          </cell>
          <cell r="X41" t="str">
            <v>Complet</v>
          </cell>
          <cell r="Y41">
            <v>317157</v>
          </cell>
          <cell r="Z41" t="str">
            <v>03-Cézeaux Murat</v>
          </cell>
          <cell r="AA41" t="str">
            <v xml:space="preserve">R -L </v>
          </cell>
          <cell r="AB41" t="str">
            <v xml:space="preserve">R -L </v>
          </cell>
        </row>
        <row r="42">
          <cell r="A42" t="str">
            <v>4D01</v>
          </cell>
          <cell r="B42" t="str">
            <v>Institut d'Informatique</v>
          </cell>
          <cell r="C42" t="str">
            <v>Favorable</v>
          </cell>
          <cell r="D42" t="str">
            <v>3eme Catégorie</v>
          </cell>
          <cell r="E42" t="str">
            <v>2, rue de la Chebarde</v>
          </cell>
          <cell r="F42" t="str">
            <v>AUBIERE</v>
          </cell>
          <cell r="G42">
            <v>63170</v>
          </cell>
          <cell r="H42" t="str">
            <v>2, rue de la Chebarde 63170 AUBIERE</v>
          </cell>
          <cell r="I42" t="str">
            <v>Oui</v>
          </cell>
          <cell r="J42" t="str">
            <v>Non</v>
          </cell>
          <cell r="K42" t="str">
            <v>Non</v>
          </cell>
          <cell r="L42">
            <v>8191</v>
          </cell>
          <cell r="M42" t="str">
            <v>R : Etablissement d'enseignement</v>
          </cell>
          <cell r="Q42">
            <v>46753</v>
          </cell>
          <cell r="R42" t="str">
            <v>Convention d'utilisation</v>
          </cell>
          <cell r="S42">
            <v>96</v>
          </cell>
          <cell r="T42">
            <v>656</v>
          </cell>
          <cell r="U42">
            <v>752</v>
          </cell>
          <cell r="V42">
            <v>45679</v>
          </cell>
          <cell r="W42" t="str">
            <v>1980 &amp; 2002</v>
          </cell>
          <cell r="X42" t="str">
            <v>Complet</v>
          </cell>
          <cell r="Y42">
            <v>430797</v>
          </cell>
          <cell r="Z42" t="str">
            <v>04-Cézeaux Chebarde</v>
          </cell>
          <cell r="AA42" t="str">
            <v xml:space="preserve">R </v>
          </cell>
          <cell r="AB42" t="str">
            <v xml:space="preserve">R </v>
          </cell>
        </row>
        <row r="43">
          <cell r="A43" t="str">
            <v>4D02</v>
          </cell>
          <cell r="B43" t="str">
            <v>Pôle Commun</v>
          </cell>
          <cell r="C43" t="str">
            <v>Favorable</v>
          </cell>
          <cell r="D43" t="str">
            <v>2eme Catégorie</v>
          </cell>
          <cell r="E43" t="str">
            <v>4, rue de la Chebarde</v>
          </cell>
          <cell r="F43" t="str">
            <v>AUBIERE</v>
          </cell>
          <cell r="G43">
            <v>63170</v>
          </cell>
          <cell r="H43" t="str">
            <v>4, rue de la Chebarde 63170 AUBIERE</v>
          </cell>
          <cell r="I43" t="str">
            <v>Oui</v>
          </cell>
          <cell r="J43" t="str">
            <v>Non</v>
          </cell>
          <cell r="K43" t="str">
            <v>Non</v>
          </cell>
          <cell r="L43">
            <v>3943</v>
          </cell>
          <cell r="M43" t="str">
            <v>R : Etablissement d'enseignement</v>
          </cell>
          <cell r="Q43">
            <v>45873</v>
          </cell>
          <cell r="R43" t="str">
            <v>Convention d'utilisation</v>
          </cell>
          <cell r="S43">
            <v>0</v>
          </cell>
          <cell r="T43">
            <v>1443</v>
          </cell>
          <cell r="U43">
            <v>1443</v>
          </cell>
          <cell r="V43">
            <v>44778</v>
          </cell>
          <cell r="W43">
            <v>2000</v>
          </cell>
          <cell r="X43" t="str">
            <v>Complet</v>
          </cell>
          <cell r="Y43">
            <v>430485</v>
          </cell>
          <cell r="Z43" t="str">
            <v>04-Cézeaux Chebarde</v>
          </cell>
          <cell r="AA43" t="str">
            <v xml:space="preserve">R </v>
          </cell>
          <cell r="AB43" t="str">
            <v xml:space="preserve">R </v>
          </cell>
        </row>
        <row r="44">
          <cell r="A44" t="str">
            <v>4D03</v>
          </cell>
          <cell r="B44" t="str">
            <v>PAVIN</v>
          </cell>
          <cell r="E44" t="str">
            <v>6, rue de la Chebarde</v>
          </cell>
          <cell r="F44" t="str">
            <v>AUBIERE</v>
          </cell>
          <cell r="G44">
            <v>63170</v>
          </cell>
          <cell r="H44" t="str">
            <v>6, rue de la Chebarde 63170 AUBIERE</v>
          </cell>
          <cell r="I44" t="str">
            <v>Non</v>
          </cell>
          <cell r="J44" t="str">
            <v>Oui</v>
          </cell>
          <cell r="K44" t="str">
            <v>Non</v>
          </cell>
          <cell r="L44">
            <v>246</v>
          </cell>
          <cell r="R44" t="str">
            <v>Convention d'utilisation</v>
          </cell>
          <cell r="S44">
            <v>4</v>
          </cell>
          <cell r="T44">
            <v>0</v>
          </cell>
          <cell r="U44">
            <v>4</v>
          </cell>
          <cell r="W44">
            <v>2008</v>
          </cell>
          <cell r="X44" t="str">
            <v>Complet</v>
          </cell>
          <cell r="Y44">
            <v>474420</v>
          </cell>
          <cell r="Z44" t="str">
            <v>04-Cézeaux Chebarde</v>
          </cell>
          <cell r="AA44" t="str">
            <v/>
          </cell>
          <cell r="AB44" t="str">
            <v>ERT</v>
          </cell>
        </row>
        <row r="45">
          <cell r="A45" t="str">
            <v>4D04</v>
          </cell>
          <cell r="B45" t="str">
            <v>STAPS</v>
          </cell>
          <cell r="C45" t="str">
            <v>Favorable</v>
          </cell>
          <cell r="D45" t="str">
            <v>3eme Catégorie</v>
          </cell>
          <cell r="E45" t="str">
            <v>3, rue de la Chebarde</v>
          </cell>
          <cell r="F45" t="str">
            <v>AUBIERE</v>
          </cell>
          <cell r="G45">
            <v>63170</v>
          </cell>
          <cell r="H45" t="str">
            <v>3, rue de la Chebarde 63170 AUBIERE</v>
          </cell>
          <cell r="I45" t="str">
            <v>Oui</v>
          </cell>
          <cell r="J45" t="str">
            <v>Non</v>
          </cell>
          <cell r="K45" t="str">
            <v>Non</v>
          </cell>
          <cell r="L45">
            <v>3038</v>
          </cell>
          <cell r="M45" t="str">
            <v>R : Etablissement d'enseignement</v>
          </cell>
          <cell r="Q45">
            <v>46539</v>
          </cell>
          <cell r="R45" t="str">
            <v>Convention d'utilisation</v>
          </cell>
          <cell r="S45">
            <v>95</v>
          </cell>
          <cell r="T45">
            <v>626</v>
          </cell>
          <cell r="U45">
            <v>721</v>
          </cell>
          <cell r="V45">
            <v>45483</v>
          </cell>
          <cell r="W45" t="str">
            <v>1990 &amp; 2007</v>
          </cell>
          <cell r="X45" t="str">
            <v>Complet</v>
          </cell>
          <cell r="Y45">
            <v>430767</v>
          </cell>
          <cell r="Z45" t="str">
            <v>04-Cézeaux Chebarde</v>
          </cell>
          <cell r="AA45" t="str">
            <v xml:space="preserve">R </v>
          </cell>
          <cell r="AB45" t="str">
            <v xml:space="preserve">R </v>
          </cell>
        </row>
        <row r="46">
          <cell r="A46" t="str">
            <v>4D05</v>
          </cell>
          <cell r="B46" t="str">
            <v>ECO PAVIN</v>
          </cell>
          <cell r="E46" t="str">
            <v>6, rue de la Chebarde</v>
          </cell>
          <cell r="F46" t="str">
            <v>AUBIERE</v>
          </cell>
          <cell r="G46">
            <v>63170</v>
          </cell>
          <cell r="H46" t="str">
            <v>6, rue de la Chebarde 63170 AUBIERE</v>
          </cell>
          <cell r="I46" t="str">
            <v>Non</v>
          </cell>
          <cell r="J46" t="str">
            <v>Oui</v>
          </cell>
          <cell r="K46" t="str">
            <v>Non</v>
          </cell>
          <cell r="L46">
            <v>44</v>
          </cell>
          <cell r="R46" t="str">
            <v>Convention d'utilisation</v>
          </cell>
          <cell r="S46">
            <v>4</v>
          </cell>
          <cell r="T46">
            <v>0</v>
          </cell>
          <cell r="U46">
            <v>4</v>
          </cell>
          <cell r="W46">
            <v>2021</v>
          </cell>
          <cell r="Y46">
            <v>528894</v>
          </cell>
          <cell r="Z46" t="str">
            <v>04-Cézeaux Chebarde</v>
          </cell>
          <cell r="AA46" t="str">
            <v/>
          </cell>
          <cell r="AB46" t="str">
            <v>ERT</v>
          </cell>
        </row>
        <row r="47">
          <cell r="A47" t="str">
            <v>5E01</v>
          </cell>
          <cell r="B47" t="str">
            <v>Château d'eau</v>
          </cell>
          <cell r="E47" t="str">
            <v>46, rue Pasteur</v>
          </cell>
          <cell r="F47" t="str">
            <v>AUBIERE</v>
          </cell>
          <cell r="G47">
            <v>63170</v>
          </cell>
          <cell r="H47" t="str">
            <v>46, rue Pasteur 63170 AUBIERE</v>
          </cell>
          <cell r="I47" t="str">
            <v>Non</v>
          </cell>
          <cell r="J47" t="str">
            <v>Oui</v>
          </cell>
          <cell r="K47" t="str">
            <v>Non</v>
          </cell>
          <cell r="L47">
            <v>0</v>
          </cell>
          <cell r="R47" t="str">
            <v>Convention d'utilisation</v>
          </cell>
          <cell r="S47">
            <v>0</v>
          </cell>
          <cell r="T47">
            <v>0</v>
          </cell>
          <cell r="U47">
            <v>0</v>
          </cell>
          <cell r="W47">
            <v>1970</v>
          </cell>
          <cell r="Y47" t="str">
            <v>Hors UCA</v>
          </cell>
          <cell r="Z47" t="str">
            <v>05-Cézeaux autre</v>
          </cell>
          <cell r="AA47" t="str">
            <v/>
          </cell>
          <cell r="AB47" t="str">
            <v>ERT</v>
          </cell>
        </row>
        <row r="48">
          <cell r="A48" t="str">
            <v>5E02</v>
          </cell>
          <cell r="B48" t="str">
            <v>Villa des herbiers</v>
          </cell>
          <cell r="E48" t="str">
            <v>Chemin des Bas Cezeaux</v>
          </cell>
          <cell r="F48" t="str">
            <v>AUBIERE</v>
          </cell>
          <cell r="G48">
            <v>63170</v>
          </cell>
          <cell r="H48" t="str">
            <v>Chemin des Bas Cezeaux 63170 AUBIERE</v>
          </cell>
          <cell r="I48" t="str">
            <v>Non</v>
          </cell>
          <cell r="J48" t="str">
            <v>Oui</v>
          </cell>
          <cell r="K48" t="str">
            <v>Non</v>
          </cell>
          <cell r="L48">
            <v>170</v>
          </cell>
          <cell r="R48" t="str">
            <v>Convention d'utilisation</v>
          </cell>
          <cell r="S48">
            <v>0</v>
          </cell>
          <cell r="T48">
            <v>0</v>
          </cell>
          <cell r="U48">
            <v>0</v>
          </cell>
          <cell r="W48">
            <v>1954</v>
          </cell>
          <cell r="X48" t="str">
            <v>Complet</v>
          </cell>
          <cell r="Y48">
            <v>434732</v>
          </cell>
          <cell r="Z48" t="str">
            <v>05-Cézeaux autre</v>
          </cell>
          <cell r="AA48" t="str">
            <v/>
          </cell>
          <cell r="AB48" t="str">
            <v>ERT</v>
          </cell>
        </row>
        <row r="49">
          <cell r="A49" t="str">
            <v>5E03</v>
          </cell>
          <cell r="B49" t="str">
            <v>Poste de livraison</v>
          </cell>
          <cell r="E49" t="str">
            <v>Avenue des Landais</v>
          </cell>
          <cell r="F49" t="str">
            <v>AUBIERE</v>
          </cell>
          <cell r="G49">
            <v>63170</v>
          </cell>
          <cell r="H49" t="str">
            <v>Avenue des Landais 63170 AUBIERE</v>
          </cell>
          <cell r="I49" t="str">
            <v>Non</v>
          </cell>
          <cell r="J49" t="str">
            <v>Oui</v>
          </cell>
          <cell r="K49" t="str">
            <v>Non</v>
          </cell>
          <cell r="L49">
            <v>0</v>
          </cell>
          <cell r="R49" t="str">
            <v>Convention d'utilisation</v>
          </cell>
          <cell r="S49">
            <v>0</v>
          </cell>
          <cell r="T49">
            <v>0</v>
          </cell>
          <cell r="U49">
            <v>0</v>
          </cell>
          <cell r="W49">
            <v>1970</v>
          </cell>
          <cell r="Y49">
            <v>529856</v>
          </cell>
          <cell r="Z49" t="str">
            <v>05-Cézeaux autre</v>
          </cell>
          <cell r="AA49" t="str">
            <v/>
          </cell>
          <cell r="AB49" t="str">
            <v>ERT</v>
          </cell>
        </row>
        <row r="50">
          <cell r="A50" t="str">
            <v>5E04</v>
          </cell>
          <cell r="B50" t="str">
            <v>Logements</v>
          </cell>
          <cell r="E50" t="str">
            <v>43, Rue Pasteur</v>
          </cell>
          <cell r="F50" t="str">
            <v>AUBIERE</v>
          </cell>
          <cell r="G50">
            <v>63170</v>
          </cell>
          <cell r="H50" t="str">
            <v>43, Rue Pasteur 63170 AUBIERE</v>
          </cell>
          <cell r="I50" t="str">
            <v>Non</v>
          </cell>
          <cell r="J50" t="str">
            <v>Non</v>
          </cell>
          <cell r="K50" t="str">
            <v>Oui</v>
          </cell>
          <cell r="L50">
            <v>192</v>
          </cell>
          <cell r="S50">
            <v>0</v>
          </cell>
          <cell r="T50">
            <v>0</v>
          </cell>
          <cell r="U50">
            <v>0</v>
          </cell>
          <cell r="W50">
            <v>2000</v>
          </cell>
          <cell r="Y50">
            <v>476570</v>
          </cell>
          <cell r="Z50" t="str">
            <v>05-Cézeaux autre</v>
          </cell>
          <cell r="AA50" t="str">
            <v/>
          </cell>
          <cell r="AB50" t="str">
            <v>Logement</v>
          </cell>
        </row>
        <row r="51">
          <cell r="A51" t="str">
            <v>6F01</v>
          </cell>
          <cell r="B51" t="str">
            <v>Blatin</v>
          </cell>
          <cell r="E51" t="str">
            <v>36, Bd. Côte Blatin</v>
          </cell>
          <cell r="F51" t="str">
            <v>CLERMONT-FERRAND</v>
          </cell>
          <cell r="G51">
            <v>63000</v>
          </cell>
          <cell r="H51" t="str">
            <v>36, Bd. Côte Blatin 63000 CLERMONT-FERRAND</v>
          </cell>
          <cell r="I51" t="str">
            <v>Non</v>
          </cell>
          <cell r="J51" t="str">
            <v>Oui</v>
          </cell>
          <cell r="K51" t="str">
            <v>Non</v>
          </cell>
          <cell r="L51">
            <v>537</v>
          </cell>
          <cell r="R51" t="str">
            <v>Pleine propriété</v>
          </cell>
          <cell r="S51">
            <v>0</v>
          </cell>
          <cell r="T51">
            <v>0</v>
          </cell>
          <cell r="U51">
            <v>0</v>
          </cell>
          <cell r="W51">
            <v>1950</v>
          </cell>
          <cell r="X51" t="str">
            <v>Complet</v>
          </cell>
          <cell r="Y51">
            <v>338665</v>
          </cell>
          <cell r="Z51" t="str">
            <v>06-Clermont Centre</v>
          </cell>
          <cell r="AA51" t="str">
            <v/>
          </cell>
          <cell r="AB51" t="str">
            <v>ERT</v>
          </cell>
        </row>
        <row r="52">
          <cell r="A52" t="str">
            <v>6F02</v>
          </cell>
          <cell r="B52" t="str">
            <v>Morand</v>
          </cell>
          <cell r="C52" t="str">
            <v>Favorable</v>
          </cell>
          <cell r="D52" t="str">
            <v>5eme Catégorie</v>
          </cell>
          <cell r="E52" t="str">
            <v>49, Bd François Mitterrand</v>
          </cell>
          <cell r="F52" t="str">
            <v>CLERMONT-FERRAND</v>
          </cell>
          <cell r="G52">
            <v>63000</v>
          </cell>
          <cell r="H52" t="str">
            <v>49, Bd François Mitterrand 63000 CLERMONT-FERRAND</v>
          </cell>
          <cell r="I52" t="str">
            <v>Oui</v>
          </cell>
          <cell r="J52" t="str">
            <v>Non</v>
          </cell>
          <cell r="K52" t="str">
            <v>Non</v>
          </cell>
          <cell r="L52">
            <v>1962</v>
          </cell>
          <cell r="M52" t="str">
            <v>W : Administrations, bureaux</v>
          </cell>
          <cell r="R52" t="str">
            <v>Pleine propriété</v>
          </cell>
          <cell r="S52">
            <v>66</v>
          </cell>
          <cell r="T52">
            <v>10</v>
          </cell>
          <cell r="U52">
            <v>76</v>
          </cell>
          <cell r="W52">
            <v>1885</v>
          </cell>
          <cell r="X52" t="str">
            <v>Complet</v>
          </cell>
          <cell r="Y52">
            <v>327855</v>
          </cell>
          <cell r="Z52" t="str">
            <v>06-Clermont Centre</v>
          </cell>
          <cell r="AA52" t="str">
            <v xml:space="preserve">W </v>
          </cell>
          <cell r="AB52" t="str">
            <v xml:space="preserve">W </v>
          </cell>
        </row>
        <row r="53">
          <cell r="A53" t="str">
            <v>6F03</v>
          </cell>
          <cell r="B53" t="str">
            <v>IADT</v>
          </cell>
          <cell r="C53" t="str">
            <v>Favorable</v>
          </cell>
          <cell r="D53" t="str">
            <v>4eme Catégorie</v>
          </cell>
          <cell r="E53" t="str">
            <v>51-53, Bd François Mitterrand</v>
          </cell>
          <cell r="F53" t="str">
            <v>CLERMONT-FERRAND</v>
          </cell>
          <cell r="G53">
            <v>63000</v>
          </cell>
          <cell r="H53" t="str">
            <v>51-53, Bd François Mitterrand 63000 CLERMONT-FERRAND</v>
          </cell>
          <cell r="I53" t="str">
            <v>Oui</v>
          </cell>
          <cell r="J53" t="str">
            <v>Non</v>
          </cell>
          <cell r="K53" t="str">
            <v>Non</v>
          </cell>
          <cell r="L53">
            <v>1777</v>
          </cell>
          <cell r="M53" t="str">
            <v>R : Etablissement d'enseignement</v>
          </cell>
          <cell r="Q53">
            <v>46266</v>
          </cell>
          <cell r="R53" t="str">
            <v>Pleine propriété</v>
          </cell>
          <cell r="S53">
            <v>20</v>
          </cell>
          <cell r="T53">
            <v>201</v>
          </cell>
          <cell r="U53">
            <v>221</v>
          </cell>
          <cell r="V53">
            <v>44453</v>
          </cell>
          <cell r="W53">
            <v>2011</v>
          </cell>
          <cell r="X53" t="str">
            <v>Complet</v>
          </cell>
          <cell r="Y53">
            <v>365282</v>
          </cell>
          <cell r="Z53" t="str">
            <v>06-Clermont Centre</v>
          </cell>
          <cell r="AA53" t="str">
            <v xml:space="preserve">R </v>
          </cell>
          <cell r="AB53" t="str">
            <v xml:space="preserve">R </v>
          </cell>
        </row>
        <row r="54">
          <cell r="A54" t="str">
            <v>6F04</v>
          </cell>
          <cell r="B54" t="str">
            <v>Mitterrand</v>
          </cell>
          <cell r="C54" t="str">
            <v>Favorable</v>
          </cell>
          <cell r="D54" t="str">
            <v>1ere Catégorie</v>
          </cell>
          <cell r="E54" t="str">
            <v>41, Bd François Mitterrand</v>
          </cell>
          <cell r="F54" t="str">
            <v>CLERMONT-FERRAND</v>
          </cell>
          <cell r="G54">
            <v>63000</v>
          </cell>
          <cell r="H54" t="str">
            <v>41, Bd François Mitterrand 63000 CLERMONT-FERRAND</v>
          </cell>
          <cell r="I54" t="str">
            <v>Oui</v>
          </cell>
          <cell r="J54" t="str">
            <v>Non</v>
          </cell>
          <cell r="K54" t="str">
            <v>Non</v>
          </cell>
          <cell r="L54">
            <v>11380</v>
          </cell>
          <cell r="M54" t="str">
            <v>R : Etablissement d'enseignement</v>
          </cell>
          <cell r="N54" t="str">
            <v>S : Bibliothèques, centres de documentation</v>
          </cell>
          <cell r="O54" t="str">
            <v>L : Salles d'audition , de conférences, de réunions, de spectacles ou à usage mu</v>
          </cell>
          <cell r="P54" t="str">
            <v>W : Administrations, bureaux</v>
          </cell>
          <cell r="Q54">
            <v>46023</v>
          </cell>
          <cell r="R54" t="str">
            <v>Pleine propriété</v>
          </cell>
          <cell r="S54">
            <v>39</v>
          </cell>
          <cell r="T54">
            <v>2324</v>
          </cell>
          <cell r="U54">
            <v>2363</v>
          </cell>
          <cell r="V54">
            <v>44942</v>
          </cell>
          <cell r="W54">
            <v>1967</v>
          </cell>
          <cell r="X54" t="str">
            <v>Complet</v>
          </cell>
          <cell r="Y54">
            <v>324787</v>
          </cell>
          <cell r="Z54" t="str">
            <v>06-Clermont Centre</v>
          </cell>
          <cell r="AA54" t="str">
            <v xml:space="preserve">R -S -L -W </v>
          </cell>
          <cell r="AB54" t="str">
            <v xml:space="preserve">R -S -L -W </v>
          </cell>
        </row>
        <row r="55">
          <cell r="A55" t="str">
            <v>6F05</v>
          </cell>
          <cell r="B55" t="str">
            <v>Gergovia</v>
          </cell>
          <cell r="C55" t="str">
            <v>Défavorable</v>
          </cell>
          <cell r="D55" t="str">
            <v>1ere Catégorie</v>
          </cell>
          <cell r="E55" t="str">
            <v>29, Bd Gergovia</v>
          </cell>
          <cell r="F55" t="str">
            <v>CLERMONT-FERRAND</v>
          </cell>
          <cell r="G55">
            <v>63000</v>
          </cell>
          <cell r="H55" t="str">
            <v>29, Bd Gergovia 63000 CLERMONT-FERRAND</v>
          </cell>
          <cell r="I55" t="str">
            <v>Oui</v>
          </cell>
          <cell r="J55" t="str">
            <v>Non</v>
          </cell>
          <cell r="K55" t="str">
            <v>Non</v>
          </cell>
          <cell r="L55">
            <v>12609</v>
          </cell>
          <cell r="M55" t="str">
            <v>R : Etablissement d'enseignement</v>
          </cell>
          <cell r="N55" t="str">
            <v>L : Salles d'audition , de conférences, de réunions, de spectacles ou à usage mu</v>
          </cell>
          <cell r="O55" t="str">
            <v>S : Bibliothèques, centres de documentation</v>
          </cell>
          <cell r="P55" t="str">
            <v>W : Administrations, bureaux</v>
          </cell>
          <cell r="Q55">
            <v>46825</v>
          </cell>
          <cell r="R55" t="str">
            <v>Convention d'utilisation</v>
          </cell>
          <cell r="S55">
            <v>120</v>
          </cell>
          <cell r="T55">
            <v>3414</v>
          </cell>
          <cell r="U55">
            <v>3534</v>
          </cell>
          <cell r="V55">
            <v>45695</v>
          </cell>
          <cell r="W55">
            <v>1960</v>
          </cell>
          <cell r="X55" t="str">
            <v>Complet</v>
          </cell>
          <cell r="Y55">
            <v>332385</v>
          </cell>
          <cell r="Z55" t="str">
            <v>06-Clermont Centre</v>
          </cell>
          <cell r="AA55" t="str">
            <v xml:space="preserve">R -L -S -W </v>
          </cell>
          <cell r="AB55" t="str">
            <v xml:space="preserve">R -L -S -W </v>
          </cell>
        </row>
        <row r="56">
          <cell r="A56" t="str">
            <v>6F06</v>
          </cell>
          <cell r="B56" t="str">
            <v>La Serre</v>
          </cell>
          <cell r="E56" t="str">
            <v>29, Bd Gergovia</v>
          </cell>
          <cell r="F56" t="str">
            <v>CLERMONT-FERRAND</v>
          </cell>
          <cell r="G56">
            <v>63000</v>
          </cell>
          <cell r="H56" t="str">
            <v>29, Bd Gergovia 63000 CLERMONT-FERRAND</v>
          </cell>
          <cell r="I56" t="str">
            <v>Oui</v>
          </cell>
          <cell r="J56" t="str">
            <v>Non</v>
          </cell>
          <cell r="K56" t="str">
            <v>Non</v>
          </cell>
          <cell r="L56">
            <v>0</v>
          </cell>
          <cell r="R56" t="str">
            <v>Convention d'utilisation</v>
          </cell>
          <cell r="S56">
            <v>0</v>
          </cell>
          <cell r="T56">
            <v>0</v>
          </cell>
          <cell r="U56">
            <v>0</v>
          </cell>
          <cell r="Y56" t="str">
            <v xml:space="preserve">Prochaine démolition </v>
          </cell>
          <cell r="Z56" t="str">
            <v>06-Clermont Centre</v>
          </cell>
          <cell r="AA56" t="str">
            <v/>
          </cell>
          <cell r="AB56" t="str">
            <v/>
          </cell>
        </row>
        <row r="57">
          <cell r="A57" t="str">
            <v>6F07</v>
          </cell>
          <cell r="B57" t="str">
            <v>Rotonde</v>
          </cell>
          <cell r="C57" t="str">
            <v>Favorable</v>
          </cell>
          <cell r="D57" t="str">
            <v>1ere Catégorie</v>
          </cell>
          <cell r="E57" t="str">
            <v>26, Avenue Léon Blum</v>
          </cell>
          <cell r="F57" t="str">
            <v>CLERMONT-FERRAND</v>
          </cell>
          <cell r="G57">
            <v>63000</v>
          </cell>
          <cell r="H57" t="str">
            <v>26, Avenue Léon Blum 63000 CLERMONT-FERRAND</v>
          </cell>
          <cell r="I57" t="str">
            <v>Oui</v>
          </cell>
          <cell r="J57" t="str">
            <v>Non</v>
          </cell>
          <cell r="K57" t="str">
            <v>Non</v>
          </cell>
          <cell r="L57">
            <v>15553</v>
          </cell>
          <cell r="M57" t="str">
            <v>R : Etablissement d'enseignement</v>
          </cell>
          <cell r="N57" t="str">
            <v>L : Salles d'audition , de conférences, de réunions, de spectacles ou à usage mu</v>
          </cell>
          <cell r="Q57">
            <v>45951</v>
          </cell>
          <cell r="R57" t="str">
            <v>Pleine propriété</v>
          </cell>
          <cell r="S57">
            <v>80</v>
          </cell>
          <cell r="T57">
            <v>4615</v>
          </cell>
          <cell r="U57">
            <v>4695</v>
          </cell>
          <cell r="V57">
            <v>44855</v>
          </cell>
          <cell r="W57">
            <v>1998</v>
          </cell>
          <cell r="X57" t="str">
            <v>Complet</v>
          </cell>
          <cell r="Y57">
            <v>317155</v>
          </cell>
          <cell r="Z57" t="str">
            <v>06-Clermont Centre</v>
          </cell>
          <cell r="AA57" t="str">
            <v xml:space="preserve">R -L </v>
          </cell>
          <cell r="AB57" t="str">
            <v xml:space="preserve">R -L </v>
          </cell>
        </row>
        <row r="58">
          <cell r="A58" t="str">
            <v>6F08</v>
          </cell>
          <cell r="B58" t="str">
            <v>Ledru</v>
          </cell>
          <cell r="C58" t="str">
            <v>Favorable</v>
          </cell>
          <cell r="D58" t="str">
            <v>3eme Catégorie</v>
          </cell>
          <cell r="E58" t="str">
            <v>4, rue Ledru</v>
          </cell>
          <cell r="F58" t="str">
            <v>CLERMONT-FERRAND</v>
          </cell>
          <cell r="G58">
            <v>63000</v>
          </cell>
          <cell r="H58" t="str">
            <v>4, rue Ledru 63000 CLERMONT-FERRAND</v>
          </cell>
          <cell r="I58" t="str">
            <v>Oui</v>
          </cell>
          <cell r="J58" t="str">
            <v>Non</v>
          </cell>
          <cell r="K58" t="str">
            <v>Non</v>
          </cell>
          <cell r="L58">
            <v>4248</v>
          </cell>
          <cell r="M58" t="str">
            <v>R : Etablissement d'enseignement</v>
          </cell>
          <cell r="Q58">
            <v>46023</v>
          </cell>
          <cell r="R58" t="str">
            <v>Convention d'utilisation</v>
          </cell>
          <cell r="S58">
            <v>175</v>
          </cell>
          <cell r="T58">
            <v>445</v>
          </cell>
          <cell r="U58">
            <v>620</v>
          </cell>
          <cell r="V58">
            <v>44952</v>
          </cell>
          <cell r="W58">
            <v>1920</v>
          </cell>
          <cell r="X58" t="str">
            <v>Complet</v>
          </cell>
          <cell r="Y58">
            <v>430229</v>
          </cell>
          <cell r="Z58" t="str">
            <v>06-Clermont Centre</v>
          </cell>
          <cell r="AA58" t="str">
            <v xml:space="preserve">R </v>
          </cell>
          <cell r="AB58" t="str">
            <v xml:space="preserve">R </v>
          </cell>
        </row>
        <row r="59">
          <cell r="A59" t="str">
            <v>6F09</v>
          </cell>
          <cell r="B59" t="str">
            <v>Kessler</v>
          </cell>
          <cell r="C59" t="str">
            <v>Favorable</v>
          </cell>
          <cell r="D59" t="str">
            <v>2eme Catégorie</v>
          </cell>
          <cell r="E59" t="str">
            <v>5, rue Kessler</v>
          </cell>
          <cell r="F59" t="str">
            <v>CLERMONT-FERRAND</v>
          </cell>
          <cell r="G59">
            <v>63000</v>
          </cell>
          <cell r="H59" t="str">
            <v>5, rue Kessler 63000 CLERMONT-FERRAND</v>
          </cell>
          <cell r="I59" t="str">
            <v>Oui</v>
          </cell>
          <cell r="J59" t="str">
            <v>Non</v>
          </cell>
          <cell r="K59" t="str">
            <v>Non</v>
          </cell>
          <cell r="L59">
            <v>7592</v>
          </cell>
          <cell r="M59" t="str">
            <v>S : Bibliothèques, centres de documentation</v>
          </cell>
          <cell r="N59" t="str">
            <v>R : Etablissement d'enseignement</v>
          </cell>
          <cell r="O59" t="str">
            <v>Y : Musées</v>
          </cell>
          <cell r="P59" t="str">
            <v>N : Restaurants et débits de boissons</v>
          </cell>
          <cell r="Q59">
            <v>46531</v>
          </cell>
          <cell r="R59" t="str">
            <v>Convention d'utilisation</v>
          </cell>
          <cell r="S59">
            <v>120</v>
          </cell>
          <cell r="T59">
            <v>1210</v>
          </cell>
          <cell r="U59">
            <v>1330</v>
          </cell>
          <cell r="V59">
            <v>45436</v>
          </cell>
          <cell r="W59" t="str">
            <v>1960 extension 2023</v>
          </cell>
          <cell r="X59" t="str">
            <v>Complet</v>
          </cell>
          <cell r="Y59">
            <v>328202</v>
          </cell>
          <cell r="Z59" t="str">
            <v>06-Clermont Centre</v>
          </cell>
          <cell r="AA59" t="str">
            <v xml:space="preserve">S -R -Y -N </v>
          </cell>
          <cell r="AB59" t="str">
            <v xml:space="preserve">S -R -Y -N </v>
          </cell>
        </row>
        <row r="60">
          <cell r="A60" t="str">
            <v>6F10</v>
          </cell>
          <cell r="B60" t="str">
            <v>Poncillon A</v>
          </cell>
          <cell r="C60" t="str">
            <v>Favorable</v>
          </cell>
          <cell r="D60" t="str">
            <v>3eme Catégorie</v>
          </cell>
          <cell r="E60" t="str">
            <v>15, bis rue Poncillon</v>
          </cell>
          <cell r="F60" t="str">
            <v>CLERMONT-FERRAND</v>
          </cell>
          <cell r="G60">
            <v>63000</v>
          </cell>
          <cell r="H60" t="str">
            <v>15, bis rue Poncillon 63000 CLERMONT-FERRAND</v>
          </cell>
          <cell r="I60" t="str">
            <v>Oui</v>
          </cell>
          <cell r="J60" t="str">
            <v>Non</v>
          </cell>
          <cell r="K60" t="str">
            <v>Non</v>
          </cell>
          <cell r="L60">
            <v>2797</v>
          </cell>
          <cell r="M60" t="str">
            <v>X : Etablissements sportifs couverts</v>
          </cell>
          <cell r="Q60">
            <v>46753</v>
          </cell>
          <cell r="R60" t="str">
            <v>Pleine propriété</v>
          </cell>
          <cell r="S60">
            <v>27</v>
          </cell>
          <cell r="T60">
            <v>702</v>
          </cell>
          <cell r="U60">
            <v>729</v>
          </cell>
          <cell r="V60">
            <v>45665</v>
          </cell>
          <cell r="W60" t="str">
            <v>extension 1992</v>
          </cell>
          <cell r="X60" t="str">
            <v>Complet</v>
          </cell>
          <cell r="Y60">
            <v>324817</v>
          </cell>
          <cell r="Z60" t="str">
            <v>06-Clermont Centre</v>
          </cell>
          <cell r="AA60" t="str">
            <v xml:space="preserve">X </v>
          </cell>
          <cell r="AB60" t="str">
            <v xml:space="preserve">X </v>
          </cell>
        </row>
        <row r="61">
          <cell r="A61" t="str">
            <v>6F11</v>
          </cell>
          <cell r="B61" t="str">
            <v>Poncillon B</v>
          </cell>
          <cell r="C61" t="str">
            <v>Favorable</v>
          </cell>
          <cell r="D61" t="str">
            <v>4eme Catégorie</v>
          </cell>
          <cell r="E61" t="str">
            <v>15, bis rue Poncillon</v>
          </cell>
          <cell r="F61" t="str">
            <v>CLERMONT-FERRAND</v>
          </cell>
          <cell r="G61">
            <v>63000</v>
          </cell>
          <cell r="H61" t="str">
            <v>15, bis rue Poncillon 63000 CLERMONT-FERRAND</v>
          </cell>
          <cell r="I61" t="str">
            <v>Oui</v>
          </cell>
          <cell r="J61" t="str">
            <v>Non</v>
          </cell>
          <cell r="K61" t="str">
            <v>Non</v>
          </cell>
          <cell r="L61">
            <v>2605</v>
          </cell>
          <cell r="M61" t="str">
            <v>X : Etablissements sportifs couverts</v>
          </cell>
          <cell r="Q61">
            <v>46327</v>
          </cell>
          <cell r="R61" t="str">
            <v>Pleine propriété</v>
          </cell>
          <cell r="S61">
            <v>5</v>
          </cell>
          <cell r="T61">
            <v>252</v>
          </cell>
          <cell r="U61">
            <v>257</v>
          </cell>
          <cell r="V61">
            <v>44529</v>
          </cell>
          <cell r="X61" t="str">
            <v>Complet</v>
          </cell>
          <cell r="Y61">
            <v>324817</v>
          </cell>
          <cell r="Z61" t="str">
            <v>06-Clermont Centre</v>
          </cell>
          <cell r="AA61" t="str">
            <v xml:space="preserve">X </v>
          </cell>
          <cell r="AB61" t="str">
            <v xml:space="preserve">X </v>
          </cell>
        </row>
        <row r="62">
          <cell r="A62" t="str">
            <v>6F12</v>
          </cell>
          <cell r="B62" t="str">
            <v>Poncillon C</v>
          </cell>
          <cell r="E62" t="str">
            <v>15, bis rue Poncillon</v>
          </cell>
          <cell r="F62" t="str">
            <v>CLERMONT-FERRAND</v>
          </cell>
          <cell r="G62">
            <v>63000</v>
          </cell>
          <cell r="H62" t="str">
            <v>15, bis rue Poncillon 63000 CLERMONT-FERRAND</v>
          </cell>
          <cell r="I62" t="str">
            <v>Non</v>
          </cell>
          <cell r="J62" t="str">
            <v>Oui</v>
          </cell>
          <cell r="K62" t="str">
            <v>Non</v>
          </cell>
          <cell r="L62">
            <v>194</v>
          </cell>
          <cell r="R62" t="str">
            <v>Pleine propriété</v>
          </cell>
          <cell r="S62">
            <v>0</v>
          </cell>
          <cell r="T62">
            <v>0</v>
          </cell>
          <cell r="U62">
            <v>0</v>
          </cell>
          <cell r="X62" t="str">
            <v>Complet</v>
          </cell>
          <cell r="Y62">
            <v>324817</v>
          </cell>
          <cell r="Z62" t="str">
            <v>06-Clermont Centre</v>
          </cell>
          <cell r="AA62" t="str">
            <v/>
          </cell>
          <cell r="AB62" t="str">
            <v>ERT</v>
          </cell>
        </row>
        <row r="63">
          <cell r="A63" t="str">
            <v>6F13</v>
          </cell>
          <cell r="B63" t="str">
            <v>Poncillon D</v>
          </cell>
          <cell r="E63" t="str">
            <v>15, bis rue Poncillon</v>
          </cell>
          <cell r="F63" t="str">
            <v>CLERMONT-FERRAND</v>
          </cell>
          <cell r="G63">
            <v>63000</v>
          </cell>
          <cell r="H63" t="str">
            <v>15, bis rue Poncillon 63000 CLERMONT-FERRAND</v>
          </cell>
          <cell r="I63" t="str">
            <v>Non</v>
          </cell>
          <cell r="J63" t="str">
            <v>Oui</v>
          </cell>
          <cell r="K63" t="str">
            <v>Non</v>
          </cell>
          <cell r="L63">
            <v>145</v>
          </cell>
          <cell r="R63" t="str">
            <v>Pleine propriété</v>
          </cell>
          <cell r="S63">
            <v>0</v>
          </cell>
          <cell r="T63">
            <v>0</v>
          </cell>
          <cell r="U63">
            <v>0</v>
          </cell>
          <cell r="X63" t="str">
            <v>Complet</v>
          </cell>
          <cell r="Y63">
            <v>324817</v>
          </cell>
          <cell r="Z63" t="str">
            <v>06-Clermont Centre</v>
          </cell>
          <cell r="AA63" t="str">
            <v/>
          </cell>
          <cell r="AB63" t="str">
            <v>ERT</v>
          </cell>
        </row>
        <row r="64">
          <cell r="A64" t="str">
            <v>6F14</v>
          </cell>
          <cell r="B64" t="str">
            <v>Poncillon E</v>
          </cell>
          <cell r="E64" t="str">
            <v>15, bis rue Poncillon</v>
          </cell>
          <cell r="F64" t="str">
            <v>CLERMONT-FERRAND</v>
          </cell>
          <cell r="G64">
            <v>63000</v>
          </cell>
          <cell r="H64" t="str">
            <v>15, bis rue Poncillon 63000 CLERMONT-FERRAND</v>
          </cell>
          <cell r="I64" t="str">
            <v>Non</v>
          </cell>
          <cell r="J64" t="str">
            <v>Oui</v>
          </cell>
          <cell r="K64" t="str">
            <v>Non</v>
          </cell>
          <cell r="L64">
            <v>662</v>
          </cell>
          <cell r="R64" t="str">
            <v>Pleine propriété</v>
          </cell>
          <cell r="S64">
            <v>0</v>
          </cell>
          <cell r="T64">
            <v>0</v>
          </cell>
          <cell r="U64">
            <v>0</v>
          </cell>
          <cell r="X64" t="str">
            <v>Complet</v>
          </cell>
          <cell r="Y64">
            <v>324817</v>
          </cell>
          <cell r="Z64" t="str">
            <v>06-Clermont Centre</v>
          </cell>
          <cell r="AA64" t="str">
            <v/>
          </cell>
          <cell r="AB64" t="str">
            <v>ERT</v>
          </cell>
        </row>
        <row r="65">
          <cell r="A65" t="str">
            <v>6F15</v>
          </cell>
          <cell r="B65" t="str">
            <v>Jaude</v>
          </cell>
          <cell r="C65" t="str">
            <v>Favorable</v>
          </cell>
          <cell r="D65" t="str">
            <v>1ere Catégorie</v>
          </cell>
          <cell r="E65" t="str">
            <v>11, Bd Charles de Gaulle</v>
          </cell>
          <cell r="F65" t="str">
            <v>CLERMONT-FERRAND</v>
          </cell>
          <cell r="G65">
            <v>63000</v>
          </cell>
          <cell r="H65" t="str">
            <v>11, Bd Charles de Gaulle 63000 CLERMONT-FERRAND</v>
          </cell>
          <cell r="I65" t="str">
            <v>Oui</v>
          </cell>
          <cell r="J65" t="str">
            <v>Non</v>
          </cell>
          <cell r="K65" t="str">
            <v>Non</v>
          </cell>
          <cell r="L65">
            <v>6064</v>
          </cell>
          <cell r="M65" t="str">
            <v>R : Etablissement d'enseignement</v>
          </cell>
          <cell r="N65" t="str">
            <v>N : Restaurants et débits de boissons</v>
          </cell>
          <cell r="Q65">
            <v>46539</v>
          </cell>
          <cell r="R65" t="str">
            <v>Pleine propriété sous bail emphytéotique</v>
          </cell>
          <cell r="S65">
            <v>175</v>
          </cell>
          <cell r="T65">
            <v>1842</v>
          </cell>
          <cell r="U65">
            <v>1857</v>
          </cell>
          <cell r="V65">
            <v>45457</v>
          </cell>
          <cell r="W65">
            <v>1952</v>
          </cell>
          <cell r="X65" t="str">
            <v>Complet</v>
          </cell>
          <cell r="Y65">
            <v>323132</v>
          </cell>
          <cell r="Z65" t="str">
            <v>06-Clermont Centre</v>
          </cell>
          <cell r="AA65" t="str">
            <v xml:space="preserve">R -N </v>
          </cell>
          <cell r="AB65" t="str">
            <v xml:space="preserve">R -N </v>
          </cell>
        </row>
        <row r="66">
          <cell r="A66" t="str">
            <v>6F16</v>
          </cell>
          <cell r="B66" t="str">
            <v>Centre d'affaires Gergovia</v>
          </cell>
          <cell r="C66" t="str">
            <v>Favorable</v>
          </cell>
          <cell r="D66" t="str">
            <v>2eme Catégorie</v>
          </cell>
          <cell r="E66" t="str">
            <v>65, Bd François Mitterrand</v>
          </cell>
          <cell r="F66" t="str">
            <v>CLERMONT-FERRAND</v>
          </cell>
          <cell r="G66">
            <v>63000</v>
          </cell>
          <cell r="H66" t="str">
            <v>65, Bd François Mitterrand 63000 CLERMONT-FERRAND</v>
          </cell>
          <cell r="I66" t="str">
            <v>Oui</v>
          </cell>
          <cell r="J66" t="str">
            <v>Non</v>
          </cell>
          <cell r="K66" t="str">
            <v>Non</v>
          </cell>
          <cell r="L66">
            <v>2156</v>
          </cell>
          <cell r="M66" t="str">
            <v>R : Etablissement d'enseignement</v>
          </cell>
          <cell r="N66" t="str">
            <v>W : Administrations, bureaux</v>
          </cell>
          <cell r="Q66">
            <v>41275</v>
          </cell>
          <cell r="R66" t="str">
            <v>Pleine propriété</v>
          </cell>
          <cell r="S66">
            <v>25</v>
          </cell>
          <cell r="T66">
            <v>405</v>
          </cell>
          <cell r="U66">
            <v>430</v>
          </cell>
          <cell r="V66">
            <v>39832</v>
          </cell>
          <cell r="W66">
            <v>1990</v>
          </cell>
          <cell r="X66" t="str">
            <v>Complet</v>
          </cell>
          <cell r="Y66">
            <v>331397</v>
          </cell>
          <cell r="Z66" t="str">
            <v>06-Clermont Centre</v>
          </cell>
          <cell r="AA66" t="str">
            <v xml:space="preserve">R -W </v>
          </cell>
          <cell r="AB66" t="str">
            <v xml:space="preserve">R -W </v>
          </cell>
        </row>
        <row r="67">
          <cell r="A67" t="str">
            <v>6F17</v>
          </cell>
          <cell r="B67" t="str">
            <v>Carnot</v>
          </cell>
          <cell r="C67" t="str">
            <v>Défavorable</v>
          </cell>
          <cell r="D67" t="str">
            <v>1ere Catégorie</v>
          </cell>
          <cell r="E67" t="str">
            <v>34, avenue Carnot</v>
          </cell>
          <cell r="F67" t="str">
            <v>CLERMONT-FERRAND</v>
          </cell>
          <cell r="G67">
            <v>63000</v>
          </cell>
          <cell r="H67" t="str">
            <v>34, avenue Carnot 63000 CLERMONT-FERRAND</v>
          </cell>
          <cell r="I67" t="str">
            <v>Oui</v>
          </cell>
          <cell r="J67" t="str">
            <v>Non</v>
          </cell>
          <cell r="K67" t="str">
            <v>Non</v>
          </cell>
          <cell r="L67">
            <v>7521</v>
          </cell>
          <cell r="M67" t="str">
            <v>R : Etablissement d'enseignement</v>
          </cell>
          <cell r="Q67">
            <v>46865</v>
          </cell>
          <cell r="R67" t="str">
            <v>Convention d'utilisation</v>
          </cell>
          <cell r="S67">
            <v>0</v>
          </cell>
          <cell r="T67">
            <v>0</v>
          </cell>
          <cell r="U67">
            <v>3534</v>
          </cell>
          <cell r="V67">
            <v>45769</v>
          </cell>
          <cell r="W67">
            <v>1920</v>
          </cell>
          <cell r="X67" t="str">
            <v>Complet</v>
          </cell>
          <cell r="Y67">
            <v>317159</v>
          </cell>
          <cell r="Z67" t="str">
            <v>06-Clermont Centre</v>
          </cell>
          <cell r="AA67" t="str">
            <v xml:space="preserve">R </v>
          </cell>
          <cell r="AB67" t="str">
            <v xml:space="preserve">R </v>
          </cell>
        </row>
        <row r="68">
          <cell r="A68" t="str">
            <v>6F18</v>
          </cell>
          <cell r="B68" t="str">
            <v>Angle Collomp</v>
          </cell>
          <cell r="D68" t="str">
            <v>1ere Catégorie</v>
          </cell>
          <cell r="E68" t="str">
            <v>34, avenue Carnot</v>
          </cell>
          <cell r="F68" t="str">
            <v>CLERMONT-FERRAND</v>
          </cell>
          <cell r="G68">
            <v>63000</v>
          </cell>
          <cell r="H68" t="str">
            <v>34, avenue Carnot 63000 CLERMONT-FERRAND</v>
          </cell>
          <cell r="I68" t="str">
            <v>Oui</v>
          </cell>
          <cell r="J68" t="str">
            <v>Non</v>
          </cell>
          <cell r="K68" t="str">
            <v>Non</v>
          </cell>
          <cell r="L68">
            <v>2972</v>
          </cell>
          <cell r="M68" t="str">
            <v>R : Etablissement d'enseignement</v>
          </cell>
          <cell r="Q68">
            <v>46865</v>
          </cell>
          <cell r="R68" t="str">
            <v>Convention d'utilisation</v>
          </cell>
          <cell r="S68">
            <v>0</v>
          </cell>
          <cell r="T68">
            <v>0</v>
          </cell>
          <cell r="U68">
            <v>0</v>
          </cell>
          <cell r="V68">
            <v>45769</v>
          </cell>
          <cell r="W68">
            <v>1960</v>
          </cell>
          <cell r="X68" t="str">
            <v>Complet</v>
          </cell>
          <cell r="Y68">
            <v>529853</v>
          </cell>
          <cell r="Z68" t="str">
            <v>06-Clermont Centre</v>
          </cell>
          <cell r="AA68" t="str">
            <v xml:space="preserve">R </v>
          </cell>
          <cell r="AB68" t="str">
            <v xml:space="preserve">R </v>
          </cell>
        </row>
        <row r="69">
          <cell r="A69" t="str">
            <v>6F19</v>
          </cell>
          <cell r="B69" t="str">
            <v>Paul Collomp</v>
          </cell>
          <cell r="C69" t="str">
            <v>Favorable</v>
          </cell>
          <cell r="D69" t="str">
            <v>3eme Catégorie</v>
          </cell>
          <cell r="E69" t="str">
            <v>17, rue Paul Collomp</v>
          </cell>
          <cell r="F69" t="str">
            <v>CLERMONT-FERRAND</v>
          </cell>
          <cell r="G69">
            <v>63000</v>
          </cell>
          <cell r="H69" t="str">
            <v>17, rue Paul Collomp 63000 CLERMONT-FERRAND</v>
          </cell>
          <cell r="I69" t="str">
            <v>Oui</v>
          </cell>
          <cell r="J69" t="str">
            <v>Non</v>
          </cell>
          <cell r="K69" t="str">
            <v>Non</v>
          </cell>
          <cell r="L69">
            <v>3921</v>
          </cell>
          <cell r="M69" t="str">
            <v>R : Etablissement d'enseignement</v>
          </cell>
          <cell r="Q69">
            <v>46862</v>
          </cell>
          <cell r="R69" t="str">
            <v>Convention d'utilisation</v>
          </cell>
          <cell r="S69">
            <v>101</v>
          </cell>
          <cell r="T69">
            <v>581</v>
          </cell>
          <cell r="U69">
            <v>682</v>
          </cell>
          <cell r="V69">
            <v>45772</v>
          </cell>
          <cell r="W69">
            <v>1960</v>
          </cell>
          <cell r="X69" t="str">
            <v>Complet</v>
          </cell>
          <cell r="Y69">
            <v>328681</v>
          </cell>
          <cell r="Z69" t="str">
            <v>06-Clermont Centre</v>
          </cell>
          <cell r="AA69" t="str">
            <v xml:space="preserve">R </v>
          </cell>
          <cell r="AB69" t="str">
            <v xml:space="preserve">R </v>
          </cell>
        </row>
        <row r="70">
          <cell r="A70" t="str">
            <v>6F20</v>
          </cell>
          <cell r="B70" t="str">
            <v>Manège</v>
          </cell>
          <cell r="C70" t="str">
            <v>Favorable</v>
          </cell>
          <cell r="D70" t="str">
            <v>2eme Catégorie</v>
          </cell>
          <cell r="E70" t="str">
            <v>34, avenue Carnot</v>
          </cell>
          <cell r="F70" t="str">
            <v>CLERMONT-FERRAND</v>
          </cell>
          <cell r="G70">
            <v>63000</v>
          </cell>
          <cell r="H70" t="str">
            <v>34, avenue Carnot 63000 CLERMONT-FERRAND</v>
          </cell>
          <cell r="I70" t="str">
            <v>Oui</v>
          </cell>
          <cell r="J70" t="str">
            <v>Non</v>
          </cell>
          <cell r="K70" t="str">
            <v>Non</v>
          </cell>
          <cell r="L70">
            <v>2678</v>
          </cell>
          <cell r="M70" t="str">
            <v>R : Etablissement d'enseignement</v>
          </cell>
          <cell r="Q70">
            <v>46830</v>
          </cell>
          <cell r="R70" t="str">
            <v>Convention d'utilisation</v>
          </cell>
          <cell r="S70">
            <v>27</v>
          </cell>
          <cell r="T70">
            <v>1236</v>
          </cell>
          <cell r="U70">
            <v>1263</v>
          </cell>
          <cell r="V70">
            <v>45740</v>
          </cell>
          <cell r="W70">
            <v>1890</v>
          </cell>
          <cell r="X70" t="str">
            <v>Complet</v>
          </cell>
          <cell r="Y70">
            <v>430022</v>
          </cell>
          <cell r="Z70" t="str">
            <v>06-Clermont Centre</v>
          </cell>
          <cell r="AA70" t="str">
            <v xml:space="preserve">R </v>
          </cell>
          <cell r="AB70" t="str">
            <v xml:space="preserve">R </v>
          </cell>
        </row>
        <row r="71">
          <cell r="A71" t="str">
            <v>6F21</v>
          </cell>
          <cell r="B71" t="str">
            <v>Amboise</v>
          </cell>
          <cell r="C71" t="str">
            <v>Favorable</v>
          </cell>
          <cell r="D71" t="str">
            <v>3eme Catégorie</v>
          </cell>
          <cell r="E71" t="str">
            <v>34, avenue Carnot</v>
          </cell>
          <cell r="F71" t="str">
            <v>CLERMONT-FERRAND</v>
          </cell>
          <cell r="G71">
            <v>63000</v>
          </cell>
          <cell r="H71" t="str">
            <v>34, avenue Carnot 63000 CLERMONT-FERRAND</v>
          </cell>
          <cell r="I71" t="str">
            <v>Oui</v>
          </cell>
          <cell r="J71" t="str">
            <v>Non</v>
          </cell>
          <cell r="K71" t="str">
            <v>Non</v>
          </cell>
          <cell r="L71">
            <v>2235</v>
          </cell>
          <cell r="M71" t="str">
            <v>R : Etablissement d'enseignement</v>
          </cell>
          <cell r="Q71">
            <v>46861</v>
          </cell>
          <cell r="R71" t="str">
            <v>Convention d'utilisation</v>
          </cell>
          <cell r="S71">
            <v>77</v>
          </cell>
          <cell r="T71">
            <v>311</v>
          </cell>
          <cell r="U71">
            <v>388</v>
          </cell>
          <cell r="V71">
            <v>45771</v>
          </cell>
          <cell r="W71">
            <v>2010</v>
          </cell>
          <cell r="X71" t="str">
            <v>Complet</v>
          </cell>
          <cell r="Y71">
            <v>430023</v>
          </cell>
          <cell r="Z71" t="str">
            <v>06-Clermont Centre</v>
          </cell>
          <cell r="AA71" t="str">
            <v xml:space="preserve">R </v>
          </cell>
          <cell r="AB71" t="str">
            <v xml:space="preserve">R </v>
          </cell>
        </row>
        <row r="72">
          <cell r="A72" t="str">
            <v>6F22</v>
          </cell>
          <cell r="B72" t="str">
            <v>Lafayette</v>
          </cell>
          <cell r="C72" t="str">
            <v>Favorable</v>
          </cell>
          <cell r="D72" t="str">
            <v>4eme Catégorie</v>
          </cell>
          <cell r="E72" t="str">
            <v>1, Bd Lafayette</v>
          </cell>
          <cell r="F72" t="str">
            <v>CLERMONT-FERRAND</v>
          </cell>
          <cell r="G72">
            <v>63000</v>
          </cell>
          <cell r="H72" t="str">
            <v>1, Bd Lafayette 63000 CLERMONT-FERRAND</v>
          </cell>
          <cell r="I72" t="str">
            <v>Oui</v>
          </cell>
          <cell r="J72" t="str">
            <v>Non</v>
          </cell>
          <cell r="K72" t="str">
            <v>Non</v>
          </cell>
          <cell r="L72">
            <v>1812.8</v>
          </cell>
          <cell r="M72" t="str">
            <v>S : Bibliothèques, centres de documentation</v>
          </cell>
          <cell r="Q72">
            <v>45931</v>
          </cell>
          <cell r="R72" t="str">
            <v>Convention d'utilisation</v>
          </cell>
          <cell r="S72">
            <v>61</v>
          </cell>
          <cell r="T72">
            <v>309</v>
          </cell>
          <cell r="U72">
            <v>370</v>
          </cell>
          <cell r="V72">
            <v>44105</v>
          </cell>
          <cell r="W72">
            <v>1905</v>
          </cell>
          <cell r="X72" t="str">
            <v>Complet</v>
          </cell>
          <cell r="Y72">
            <v>165361</v>
          </cell>
          <cell r="Z72" t="str">
            <v>06-Clermont Centre</v>
          </cell>
          <cell r="AA72" t="str">
            <v xml:space="preserve">S </v>
          </cell>
          <cell r="AB72" t="str">
            <v xml:space="preserve">S </v>
          </cell>
        </row>
        <row r="73">
          <cell r="A73" t="str">
            <v>6F23</v>
          </cell>
          <cell r="B73" t="str">
            <v>Cratère</v>
          </cell>
          <cell r="E73" t="str">
            <v>26, Avenue Léon Blum</v>
          </cell>
          <cell r="F73" t="str">
            <v>CLERMONT-FERRAND</v>
          </cell>
          <cell r="G73">
            <v>63000</v>
          </cell>
          <cell r="H73" t="str">
            <v>26, Avenue Léon Blum 63000 CLERMONT-FERRAND</v>
          </cell>
          <cell r="I73" t="str">
            <v>Oui</v>
          </cell>
          <cell r="J73" t="str">
            <v>Non</v>
          </cell>
          <cell r="K73" t="str">
            <v>Non</v>
          </cell>
          <cell r="L73">
            <v>537</v>
          </cell>
          <cell r="R73" t="str">
            <v>Pleine propriété</v>
          </cell>
          <cell r="S73">
            <v>0</v>
          </cell>
          <cell r="T73">
            <v>0</v>
          </cell>
          <cell r="U73">
            <v>0</v>
          </cell>
          <cell r="W73">
            <v>2000</v>
          </cell>
          <cell r="X73" t="str">
            <v>Complet</v>
          </cell>
          <cell r="Z73" t="str">
            <v>06-Clermont Centre</v>
          </cell>
          <cell r="AA73" t="str">
            <v/>
          </cell>
          <cell r="AB73" t="str">
            <v/>
          </cell>
        </row>
        <row r="74">
          <cell r="A74" t="str">
            <v>6F24</v>
          </cell>
          <cell r="B74" t="str">
            <v>Château</v>
          </cell>
          <cell r="D74" t="str">
            <v>5eme Catégorie</v>
          </cell>
          <cell r="E74" t="str">
            <v>36, avenue Jaurès</v>
          </cell>
          <cell r="F74" t="str">
            <v>CHAMALIERES</v>
          </cell>
          <cell r="G74">
            <v>63400</v>
          </cell>
          <cell r="H74" t="str">
            <v>36, avenue Jaurès 63400 CHAMALIERES</v>
          </cell>
          <cell r="I74" t="str">
            <v>Oui</v>
          </cell>
          <cell r="J74" t="str">
            <v>Non</v>
          </cell>
          <cell r="K74" t="str">
            <v>Non</v>
          </cell>
          <cell r="L74">
            <v>598</v>
          </cell>
          <cell r="M74" t="str">
            <v>R : Etablissement d'enseignement</v>
          </cell>
          <cell r="N74" t="str">
            <v>Y : Musées</v>
          </cell>
          <cell r="R74" t="str">
            <v>Convention d'occupation précaire (CD63)</v>
          </cell>
          <cell r="S74">
            <v>2</v>
          </cell>
          <cell r="T74">
            <v>53</v>
          </cell>
          <cell r="U74">
            <v>55</v>
          </cell>
          <cell r="W74">
            <v>1890</v>
          </cell>
          <cell r="X74" t="str">
            <v>Complet</v>
          </cell>
          <cell r="Y74" t="str">
            <v>531732</v>
          </cell>
          <cell r="Z74" t="str">
            <v>06-Clermont Centre</v>
          </cell>
          <cell r="AA74" t="str">
            <v xml:space="preserve">R -Y </v>
          </cell>
          <cell r="AB74" t="str">
            <v xml:space="preserve">R -Y </v>
          </cell>
        </row>
        <row r="75">
          <cell r="A75" t="str">
            <v>6F25</v>
          </cell>
          <cell r="B75" t="str">
            <v>Jaurès</v>
          </cell>
          <cell r="C75" t="str">
            <v>Favorable</v>
          </cell>
          <cell r="D75" t="str">
            <v>2eme Catégorie</v>
          </cell>
          <cell r="E75" t="str">
            <v>36, avenue Jaurès</v>
          </cell>
          <cell r="F75" t="str">
            <v>CHAMALIERES</v>
          </cell>
          <cell r="G75">
            <v>63400</v>
          </cell>
          <cell r="H75" t="str">
            <v>36, avenue Jaurès 63400 CHAMALIERES</v>
          </cell>
          <cell r="I75" t="str">
            <v>Oui</v>
          </cell>
          <cell r="J75" t="str">
            <v>Non</v>
          </cell>
          <cell r="K75" t="str">
            <v>Non</v>
          </cell>
          <cell r="L75">
            <v>9804</v>
          </cell>
          <cell r="M75" t="str">
            <v>L : Salles d'audition , de conférences, de réunions, de spectacles ou à usage mu</v>
          </cell>
          <cell r="N75" t="str">
            <v>N : Restaurants et débits de boissons</v>
          </cell>
          <cell r="O75" t="str">
            <v>R : Etablissement d'enseignement</v>
          </cell>
          <cell r="P75" t="str">
            <v>S : Bibliothèques, centres de documentation</v>
          </cell>
          <cell r="Q75">
            <v>46726</v>
          </cell>
          <cell r="R75" t="str">
            <v>Convention d'occupation précaire (CD63)</v>
          </cell>
          <cell r="S75">
            <v>90</v>
          </cell>
          <cell r="T75">
            <v>750</v>
          </cell>
          <cell r="U75">
            <v>840</v>
          </cell>
          <cell r="V75">
            <v>45636</v>
          </cell>
          <cell r="W75">
            <v>1970</v>
          </cell>
          <cell r="X75" t="str">
            <v>Complet</v>
          </cell>
          <cell r="Y75">
            <v>317160</v>
          </cell>
          <cell r="Z75" t="str">
            <v>06-Clermont Centre</v>
          </cell>
          <cell r="AA75" t="str">
            <v xml:space="preserve">L -N -R -S </v>
          </cell>
          <cell r="AB75" t="str">
            <v xml:space="preserve">L -N -R -S </v>
          </cell>
        </row>
        <row r="76">
          <cell r="A76" t="str">
            <v>6F26</v>
          </cell>
          <cell r="B76" t="str">
            <v>Dolet</v>
          </cell>
          <cell r="C76" t="str">
            <v>Favorable</v>
          </cell>
          <cell r="D76" t="str">
            <v>5eme Catégorie</v>
          </cell>
          <cell r="E76" t="str">
            <v>25, rue Etienne Dolet</v>
          </cell>
          <cell r="F76" t="str">
            <v>CLERMONT-FERRAND</v>
          </cell>
          <cell r="G76">
            <v>63000</v>
          </cell>
          <cell r="H76" t="str">
            <v>25, rue Etienne Dolet 63000 CLERMONT-FERRAND</v>
          </cell>
          <cell r="I76" t="str">
            <v>Oui</v>
          </cell>
          <cell r="J76" t="str">
            <v>Non</v>
          </cell>
          <cell r="K76" t="str">
            <v>Non</v>
          </cell>
          <cell r="L76">
            <v>448</v>
          </cell>
          <cell r="M76" t="str">
            <v>W : Administrations, bureaux</v>
          </cell>
          <cell r="R76" t="str">
            <v>Convention d'utilisation</v>
          </cell>
          <cell r="S76">
            <v>0</v>
          </cell>
          <cell r="T76">
            <v>0</v>
          </cell>
          <cell r="U76">
            <v>40</v>
          </cell>
          <cell r="W76">
            <v>1961</v>
          </cell>
          <cell r="X76" t="str">
            <v>Complet</v>
          </cell>
          <cell r="Y76">
            <v>328664</v>
          </cell>
          <cell r="Z76" t="str">
            <v>06-Clermont Centre</v>
          </cell>
          <cell r="AA76" t="str">
            <v xml:space="preserve">W </v>
          </cell>
          <cell r="AB76" t="str">
            <v xml:space="preserve">W </v>
          </cell>
        </row>
        <row r="77">
          <cell r="A77" t="str">
            <v>6F27</v>
          </cell>
          <cell r="B77" t="str">
            <v>Les Herbiers Lafayette</v>
          </cell>
          <cell r="E77" t="str">
            <v>3, Bd Lafayette</v>
          </cell>
          <cell r="F77" t="str">
            <v>CLERMONT-FERRAND</v>
          </cell>
          <cell r="G77">
            <v>63000</v>
          </cell>
          <cell r="H77" t="str">
            <v>3, Bd Lafayette 63000 CLERMONT-FERRAND</v>
          </cell>
          <cell r="I77" t="str">
            <v>Non</v>
          </cell>
          <cell r="J77" t="str">
            <v>Oui</v>
          </cell>
          <cell r="K77" t="str">
            <v>Non</v>
          </cell>
          <cell r="L77">
            <v>200</v>
          </cell>
          <cell r="R77" t="str">
            <v>Convention d'occupation précaire (CAM)</v>
          </cell>
          <cell r="S77">
            <v>0</v>
          </cell>
          <cell r="T77">
            <v>0</v>
          </cell>
          <cell r="U77">
            <v>0</v>
          </cell>
          <cell r="X77" t="str">
            <v>Complet</v>
          </cell>
          <cell r="Y77" t="str">
            <v>531735</v>
          </cell>
          <cell r="Z77" t="str">
            <v>06-Clermont Centre</v>
          </cell>
          <cell r="AA77" t="str">
            <v/>
          </cell>
          <cell r="AB77" t="str">
            <v>ERT</v>
          </cell>
        </row>
        <row r="78">
          <cell r="A78" t="str">
            <v>6F28</v>
          </cell>
          <cell r="B78" t="str">
            <v>MIU</v>
          </cell>
          <cell r="E78" t="str">
            <v>9, rue Kessler</v>
          </cell>
          <cell r="F78" t="str">
            <v>CLERMONT-FERRAND</v>
          </cell>
          <cell r="G78">
            <v>63000</v>
          </cell>
          <cell r="H78" t="str">
            <v>9, rue Kessler 63000 CLERMONT-FERRAND</v>
          </cell>
          <cell r="I78" t="str">
            <v>Oui</v>
          </cell>
          <cell r="J78" t="str">
            <v>Oui</v>
          </cell>
          <cell r="L78">
            <v>246</v>
          </cell>
          <cell r="R78" t="str">
            <v>Location</v>
          </cell>
          <cell r="S78">
            <v>0</v>
          </cell>
          <cell r="T78">
            <v>0</v>
          </cell>
          <cell r="U78">
            <v>0</v>
          </cell>
          <cell r="X78" t="str">
            <v>pas d'intervention UCA / prise en charge CROUS</v>
          </cell>
          <cell r="Z78" t="str">
            <v>06-Clermont Centre</v>
          </cell>
          <cell r="AA78" t="str">
            <v/>
          </cell>
          <cell r="AB78" t="str">
            <v/>
          </cell>
        </row>
        <row r="79">
          <cell r="A79" t="str">
            <v>1A19</v>
          </cell>
          <cell r="B79" t="str">
            <v>CNEP</v>
          </cell>
          <cell r="E79" t="str">
            <v>25, avenue Blaise Pascal</v>
          </cell>
          <cell r="F79" t="str">
            <v>AUBIERE</v>
          </cell>
          <cell r="G79">
            <v>63170</v>
          </cell>
          <cell r="H79" t="str">
            <v>25, avenue Blaise Pascal 63170 AUBIERE</v>
          </cell>
          <cell r="L79">
            <v>1278</v>
          </cell>
          <cell r="R79" t="str">
            <v>Convention d'utilisation</v>
          </cell>
          <cell r="Y79">
            <v>375965</v>
          </cell>
          <cell r="Z79" t="str">
            <v>01-Cézeaux Pascal</v>
          </cell>
        </row>
        <row r="80">
          <cell r="A80" t="str">
            <v>6F29</v>
          </cell>
          <cell r="B80" t="str">
            <v>Dormoy</v>
          </cell>
          <cell r="E80" t="str">
            <v>19, avenue Marx Dormoy</v>
          </cell>
          <cell r="F80" t="str">
            <v>CLERMONT-FERRAND</v>
          </cell>
          <cell r="G80">
            <v>63000</v>
          </cell>
          <cell r="H80" t="str">
            <v>19, avenue Marx Dormoy 63000 CLERMONT-FERRAND</v>
          </cell>
          <cell r="I80" t="str">
            <v>Non</v>
          </cell>
          <cell r="J80" t="str">
            <v>Oui</v>
          </cell>
          <cell r="L80">
            <v>194</v>
          </cell>
          <cell r="R80" t="str">
            <v>Location</v>
          </cell>
          <cell r="S80">
            <v>0</v>
          </cell>
          <cell r="T80">
            <v>0</v>
          </cell>
          <cell r="U80">
            <v>0</v>
          </cell>
          <cell r="Y80" t="str">
            <v>531737</v>
          </cell>
          <cell r="Z80" t="str">
            <v>06-Clermont Centre</v>
          </cell>
          <cell r="AA80" t="str">
            <v/>
          </cell>
          <cell r="AB80" t="str">
            <v>ERT</v>
          </cell>
        </row>
        <row r="81">
          <cell r="A81" t="str">
            <v>6F30</v>
          </cell>
          <cell r="B81" t="str">
            <v>Guy Vignes</v>
          </cell>
          <cell r="F81" t="str">
            <v>CLERMONT-FERRAND</v>
          </cell>
          <cell r="G81">
            <v>63000</v>
          </cell>
          <cell r="H81" t="str">
            <v xml:space="preserve"> 63000 CLERMONT-FERRAND</v>
          </cell>
        </row>
        <row r="82">
          <cell r="A82" t="str">
            <v>7G01</v>
          </cell>
          <cell r="B82" t="str">
            <v>Dunant</v>
          </cell>
          <cell r="C82" t="str">
            <v>Favorable</v>
          </cell>
          <cell r="D82" t="str">
            <v>1ere Catégorie</v>
          </cell>
          <cell r="E82" t="str">
            <v>28, place Henri-Dunant</v>
          </cell>
          <cell r="F82" t="str">
            <v>CLERMONT-FERRAND</v>
          </cell>
          <cell r="G82">
            <v>63000</v>
          </cell>
          <cell r="H82" t="str">
            <v>28, place Henri-Dunant 63000 CLERMONT-FERRAND</v>
          </cell>
          <cell r="I82" t="str">
            <v>Oui</v>
          </cell>
          <cell r="J82" t="str">
            <v>Non</v>
          </cell>
          <cell r="K82" t="str">
            <v>Non</v>
          </cell>
          <cell r="L82">
            <v>34644</v>
          </cell>
          <cell r="M82" t="str">
            <v>R : Etablissement d'enseignement</v>
          </cell>
          <cell r="N82" t="str">
            <v>L : Salles d'audition , de conférences, de réunions, de spectacles ou à usage mu</v>
          </cell>
          <cell r="O82" t="str">
            <v>N : Restaurants et débits de boissons</v>
          </cell>
          <cell r="Q82">
            <v>46722</v>
          </cell>
          <cell r="R82" t="str">
            <v>Pleine propriété</v>
          </cell>
          <cell r="S82">
            <v>378</v>
          </cell>
          <cell r="T82">
            <v>4471</v>
          </cell>
          <cell r="U82">
            <v>4849</v>
          </cell>
          <cell r="V82">
            <v>45621</v>
          </cell>
          <cell r="W82">
            <v>1967</v>
          </cell>
          <cell r="X82" t="str">
            <v>Complet</v>
          </cell>
          <cell r="Y82">
            <v>317177</v>
          </cell>
          <cell r="Z82" t="str">
            <v>07-Henri Dunant</v>
          </cell>
          <cell r="AA82" t="str">
            <v xml:space="preserve">R -L -N </v>
          </cell>
          <cell r="AB82" t="str">
            <v xml:space="preserve">R -L -N </v>
          </cell>
        </row>
        <row r="83">
          <cell r="A83" t="str">
            <v>7G02</v>
          </cell>
          <cell r="B83" t="str">
            <v>CRBC</v>
          </cell>
          <cell r="C83" t="str">
            <v>Favorable</v>
          </cell>
          <cell r="D83" t="str">
            <v>2eme Catégorie</v>
          </cell>
          <cell r="E83" t="str">
            <v>28, place Henri-Dunant</v>
          </cell>
          <cell r="F83" t="str">
            <v>CLERMONT-FERRAND</v>
          </cell>
          <cell r="G83">
            <v>63000</v>
          </cell>
          <cell r="H83" t="str">
            <v>28, place Henri-Dunant 63000 CLERMONT-FERRAND</v>
          </cell>
          <cell r="I83" t="str">
            <v>Oui</v>
          </cell>
          <cell r="J83" t="str">
            <v>Non</v>
          </cell>
          <cell r="K83" t="str">
            <v>Non</v>
          </cell>
          <cell r="L83">
            <v>8448</v>
          </cell>
          <cell r="M83" t="str">
            <v>R : Etablissement d'enseignement</v>
          </cell>
          <cell r="Q83">
            <v>46078</v>
          </cell>
          <cell r="R83" t="str">
            <v>Pleine propriété</v>
          </cell>
          <cell r="S83">
            <v>462</v>
          </cell>
          <cell r="T83">
            <v>540</v>
          </cell>
          <cell r="U83">
            <v>1002</v>
          </cell>
          <cell r="V83">
            <v>44988</v>
          </cell>
          <cell r="W83">
            <v>2017</v>
          </cell>
          <cell r="X83" t="str">
            <v>Complet</v>
          </cell>
          <cell r="Y83">
            <v>332386</v>
          </cell>
          <cell r="Z83" t="str">
            <v>07-Henri Dunant</v>
          </cell>
          <cell r="AA83" t="str">
            <v xml:space="preserve">R </v>
          </cell>
          <cell r="AB83" t="str">
            <v xml:space="preserve">R </v>
          </cell>
        </row>
        <row r="84">
          <cell r="A84" t="str">
            <v>7G03</v>
          </cell>
          <cell r="B84" t="str">
            <v>CBRV</v>
          </cell>
          <cell r="C84" t="str">
            <v>Favorable</v>
          </cell>
          <cell r="D84" t="str">
            <v>5eme Catégorie</v>
          </cell>
          <cell r="E84" t="str">
            <v>28, place Henri-Dunant</v>
          </cell>
          <cell r="F84" t="str">
            <v>CLERMONT-FERRAND</v>
          </cell>
          <cell r="G84">
            <v>63000</v>
          </cell>
          <cell r="H84" t="str">
            <v>28, place Henri-Dunant 63000 CLERMONT-FERRAND</v>
          </cell>
          <cell r="I84" t="str">
            <v>Oui</v>
          </cell>
          <cell r="J84" t="str">
            <v>Non</v>
          </cell>
          <cell r="K84" t="str">
            <v>Non</v>
          </cell>
          <cell r="L84">
            <v>4466</v>
          </cell>
          <cell r="M84" t="str">
            <v>W : Administrations, bureaux</v>
          </cell>
          <cell r="Q84">
            <v>43252</v>
          </cell>
          <cell r="R84" t="str">
            <v>Pleine propriété</v>
          </cell>
          <cell r="S84">
            <v>211</v>
          </cell>
          <cell r="T84">
            <v>0</v>
          </cell>
          <cell r="U84">
            <v>211</v>
          </cell>
          <cell r="V84">
            <v>42135</v>
          </cell>
          <cell r="W84">
            <v>2001</v>
          </cell>
          <cell r="X84" t="str">
            <v>Complet</v>
          </cell>
          <cell r="Y84">
            <v>365336</v>
          </cell>
          <cell r="Z84" t="str">
            <v>07-Henri Dunant</v>
          </cell>
          <cell r="AA84" t="str">
            <v xml:space="preserve">W </v>
          </cell>
          <cell r="AB84" t="str">
            <v xml:space="preserve">W </v>
          </cell>
        </row>
        <row r="85">
          <cell r="A85" t="str">
            <v>7G04</v>
          </cell>
          <cell r="B85" t="str">
            <v>Montalembert</v>
          </cell>
          <cell r="C85" t="str">
            <v>Favorable</v>
          </cell>
          <cell r="D85" t="str">
            <v>5eme Catégorie</v>
          </cell>
          <cell r="E85" t="str">
            <v>58, rue Montalembert</v>
          </cell>
          <cell r="F85" t="str">
            <v>CLERMONT-FERRAND</v>
          </cell>
          <cell r="G85">
            <v>63000</v>
          </cell>
          <cell r="H85" t="str">
            <v>58, rue Montalembert 63000 CLERMONT-FERRAND</v>
          </cell>
          <cell r="I85" t="str">
            <v>Oui</v>
          </cell>
          <cell r="J85" t="str">
            <v>Non</v>
          </cell>
          <cell r="K85" t="str">
            <v>Non</v>
          </cell>
          <cell r="L85">
            <v>1323</v>
          </cell>
          <cell r="M85" t="str">
            <v>PU : Petit établissement de soin</v>
          </cell>
          <cell r="Q85">
            <v>46765</v>
          </cell>
          <cell r="R85" t="str">
            <v>Pleine propriété sous bail emphytéotique</v>
          </cell>
          <cell r="S85">
            <v>49</v>
          </cell>
          <cell r="T85">
            <v>71</v>
          </cell>
          <cell r="U85">
            <v>120</v>
          </cell>
          <cell r="V85">
            <v>45670</v>
          </cell>
          <cell r="W85">
            <v>1992</v>
          </cell>
          <cell r="X85" t="str">
            <v>Complet</v>
          </cell>
          <cell r="Y85">
            <v>365420</v>
          </cell>
          <cell r="Z85" t="str">
            <v>07-Henri Dunant</v>
          </cell>
          <cell r="AA85" t="str">
            <v>PU</v>
          </cell>
          <cell r="AB85" t="str">
            <v>PU</v>
          </cell>
        </row>
        <row r="86">
          <cell r="A86" t="str">
            <v>7G05</v>
          </cell>
          <cell r="B86" t="str">
            <v>3C</v>
          </cell>
          <cell r="C86" t="str">
            <v>Défavorable</v>
          </cell>
          <cell r="D86" t="str">
            <v>3eme Catégorie</v>
          </cell>
          <cell r="E86" t="str">
            <v>28, place Henri-Dunant</v>
          </cell>
          <cell r="F86" t="str">
            <v>CLERMONT-FERRAND</v>
          </cell>
          <cell r="G86">
            <v>63000</v>
          </cell>
          <cell r="H86" t="str">
            <v>28, place Henri-Dunant 63000 CLERMONT-FERRAND</v>
          </cell>
          <cell r="I86" t="str">
            <v>Oui</v>
          </cell>
          <cell r="J86" t="str">
            <v>Non</v>
          </cell>
          <cell r="K86" t="str">
            <v>Non</v>
          </cell>
          <cell r="L86">
            <v>4066</v>
          </cell>
          <cell r="M86" t="str">
            <v>R : Etablissement d'enseignement</v>
          </cell>
          <cell r="N86" t="str">
            <v>U : Etablissements sanitaires</v>
          </cell>
          <cell r="O86" t="str">
            <v>L : Salles d'audition , de conférences, de réunions, de spectacles ou à usage mu</v>
          </cell>
          <cell r="P86" t="str">
            <v>W : Administrations, bureaux</v>
          </cell>
          <cell r="Q86">
            <v>46714</v>
          </cell>
          <cell r="R86" t="str">
            <v>Pleine propriété sous bail emphytéotique</v>
          </cell>
          <cell r="S86">
            <v>109</v>
          </cell>
          <cell r="T86">
            <v>277</v>
          </cell>
          <cell r="U86">
            <v>386</v>
          </cell>
          <cell r="V86">
            <v>45624</v>
          </cell>
          <cell r="W86">
            <v>2001</v>
          </cell>
          <cell r="X86" t="str">
            <v>Complet</v>
          </cell>
          <cell r="Y86">
            <v>365417</v>
          </cell>
          <cell r="Z86" t="str">
            <v>07-Henri Dunant</v>
          </cell>
          <cell r="AA86" t="str">
            <v xml:space="preserve">R -U -L -W </v>
          </cell>
          <cell r="AB86" t="str">
            <v xml:space="preserve">R -U -L -W </v>
          </cell>
        </row>
        <row r="87">
          <cell r="A87" t="str">
            <v>7G06</v>
          </cell>
          <cell r="B87" t="str">
            <v>Soute à solvants</v>
          </cell>
          <cell r="E87" t="str">
            <v>28, place Henri-Dunant</v>
          </cell>
          <cell r="F87" t="str">
            <v>CLERMONT-FERRAND</v>
          </cell>
          <cell r="G87">
            <v>63001</v>
          </cell>
          <cell r="H87" t="str">
            <v>28, place Henri-Dunant 63001 CLERMONT-FERRAND</v>
          </cell>
          <cell r="I87" t="str">
            <v>Non</v>
          </cell>
          <cell r="J87" t="str">
            <v>Oui</v>
          </cell>
          <cell r="K87" t="str">
            <v>Non</v>
          </cell>
          <cell r="L87">
            <v>0</v>
          </cell>
          <cell r="R87" t="str">
            <v>Pleine propriété</v>
          </cell>
          <cell r="S87">
            <v>0</v>
          </cell>
          <cell r="T87">
            <v>0</v>
          </cell>
          <cell r="U87">
            <v>0</v>
          </cell>
          <cell r="X87" t="str">
            <v>Complet</v>
          </cell>
          <cell r="Y87" t="str">
            <v>Hors SUB</v>
          </cell>
          <cell r="Z87" t="str">
            <v>07-Henri Dunant</v>
          </cell>
          <cell r="AA87" t="str">
            <v/>
          </cell>
          <cell r="AB87" t="str">
            <v>ERT</v>
          </cell>
        </row>
        <row r="88">
          <cell r="A88" t="str">
            <v>7G07</v>
          </cell>
          <cell r="B88" t="str">
            <v>Local stockage gaz</v>
          </cell>
          <cell r="E88" t="str">
            <v>28, place Henri-Dunant</v>
          </cell>
          <cell r="F88" t="str">
            <v>CLERMONT-FERRAND</v>
          </cell>
          <cell r="G88">
            <v>63002</v>
          </cell>
          <cell r="H88" t="str">
            <v>28, place Henri-Dunant 63002 CLERMONT-FERRAND</v>
          </cell>
          <cell r="I88" t="str">
            <v>Non</v>
          </cell>
          <cell r="J88" t="str">
            <v>Oui</v>
          </cell>
          <cell r="K88" t="str">
            <v>Non</v>
          </cell>
          <cell r="L88">
            <v>0</v>
          </cell>
          <cell r="R88" t="str">
            <v>Pleine propriété</v>
          </cell>
          <cell r="S88">
            <v>0</v>
          </cell>
          <cell r="T88">
            <v>0</v>
          </cell>
          <cell r="U88">
            <v>0</v>
          </cell>
          <cell r="X88" t="str">
            <v>Complet</v>
          </cell>
          <cell r="Y88" t="str">
            <v>Hors SUB</v>
          </cell>
          <cell r="Z88" t="str">
            <v>07-Henri Dunant</v>
          </cell>
          <cell r="AA88" t="str">
            <v/>
          </cell>
          <cell r="AB88" t="str">
            <v>ERT</v>
          </cell>
        </row>
        <row r="89">
          <cell r="A89" t="str">
            <v>7G08</v>
          </cell>
          <cell r="B89" t="str">
            <v>Local livraison HT BT</v>
          </cell>
          <cell r="E89" t="str">
            <v>28, place Henri-Dunant</v>
          </cell>
          <cell r="F89" t="str">
            <v>CLERMONT-FERRAND</v>
          </cell>
          <cell r="G89">
            <v>63003</v>
          </cell>
          <cell r="H89" t="str">
            <v>28, place Henri-Dunant 63003 CLERMONT-FERRAND</v>
          </cell>
          <cell r="I89" t="str">
            <v>Non</v>
          </cell>
          <cell r="J89" t="str">
            <v>Oui</v>
          </cell>
          <cell r="K89" t="str">
            <v>Non</v>
          </cell>
          <cell r="L89">
            <v>0</v>
          </cell>
          <cell r="R89" t="str">
            <v>Pleine propriété</v>
          </cell>
          <cell r="S89">
            <v>0</v>
          </cell>
          <cell r="T89">
            <v>0</v>
          </cell>
          <cell r="U89">
            <v>0</v>
          </cell>
          <cell r="W89">
            <v>1999</v>
          </cell>
          <cell r="X89" t="str">
            <v>Complet</v>
          </cell>
          <cell r="Y89" t="str">
            <v>Hors SUB</v>
          </cell>
          <cell r="Z89" t="str">
            <v>07-Henri Dunant</v>
          </cell>
          <cell r="AA89" t="str">
            <v/>
          </cell>
          <cell r="AB89" t="str">
            <v>ERT</v>
          </cell>
        </row>
        <row r="90">
          <cell r="A90" t="str">
            <v>8H01</v>
          </cell>
          <cell r="B90" t="str">
            <v>Estaing</v>
          </cell>
          <cell r="C90" t="str">
            <v>Favorable</v>
          </cell>
          <cell r="D90" t="str">
            <v>2eme Catégorie</v>
          </cell>
          <cell r="E90" t="str">
            <v>2, rue Braga</v>
          </cell>
          <cell r="F90" t="str">
            <v>CLERMONT-FERRAND</v>
          </cell>
          <cell r="G90">
            <v>63000</v>
          </cell>
          <cell r="H90" t="str">
            <v>2, rue Braga 63000 CLERMONT-FERRAND</v>
          </cell>
          <cell r="I90" t="str">
            <v>Oui</v>
          </cell>
          <cell r="J90" t="str">
            <v>Non</v>
          </cell>
          <cell r="K90" t="str">
            <v>Non</v>
          </cell>
          <cell r="L90">
            <v>7559</v>
          </cell>
          <cell r="M90" t="str">
            <v>R : Etablissement d'enseignement</v>
          </cell>
          <cell r="N90" t="str">
            <v>L : Salles d'audition , de conférences, de réunions, de spectacles ou à usage mu</v>
          </cell>
          <cell r="O90" t="str">
            <v>U : Etablissements sanitaires</v>
          </cell>
          <cell r="Q90">
            <v>46041</v>
          </cell>
          <cell r="R90" t="str">
            <v>Pleine propriété</v>
          </cell>
          <cell r="S90">
            <v>161</v>
          </cell>
          <cell r="T90">
            <v>1097</v>
          </cell>
          <cell r="U90">
            <v>1258</v>
          </cell>
          <cell r="V90">
            <v>44945</v>
          </cell>
          <cell r="W90">
            <v>2013</v>
          </cell>
          <cell r="X90" t="str">
            <v>Complet</v>
          </cell>
          <cell r="Y90">
            <v>482864</v>
          </cell>
          <cell r="Z90" t="str">
            <v>08-Estaing</v>
          </cell>
          <cell r="AA90" t="str">
            <v xml:space="preserve">R -L -U </v>
          </cell>
          <cell r="AB90" t="str">
            <v xml:space="preserve">R -L -U </v>
          </cell>
        </row>
        <row r="91">
          <cell r="A91" t="str">
            <v>9I01</v>
          </cell>
          <cell r="B91" t="str">
            <v>Louise Michel</v>
          </cell>
          <cell r="E91" t="str">
            <v>61, route de Chateaugay</v>
          </cell>
          <cell r="F91" t="str">
            <v>CEBAZAT</v>
          </cell>
          <cell r="G91">
            <v>63118</v>
          </cell>
          <cell r="H91" t="str">
            <v>61, route de Chateaugay 63118 CEBAZAT</v>
          </cell>
          <cell r="I91" t="str">
            <v>Oui</v>
          </cell>
          <cell r="J91" t="str">
            <v>Non</v>
          </cell>
          <cell r="K91" t="str">
            <v>Non</v>
          </cell>
          <cell r="L91">
            <v>0</v>
          </cell>
          <cell r="R91" t="str">
            <v>Convention d'occupation précaire (CHU)</v>
          </cell>
          <cell r="S91">
            <v>0</v>
          </cell>
          <cell r="T91">
            <v>0</v>
          </cell>
          <cell r="U91">
            <v>0</v>
          </cell>
          <cell r="X91" t="str">
            <v>0 - Prise en charge CHU</v>
          </cell>
          <cell r="Y91" t="str">
            <v xml:space="preserve">Multi occupation </v>
          </cell>
          <cell r="Z91" t="str">
            <v>09-Cebazat</v>
          </cell>
          <cell r="AA91" t="str">
            <v/>
          </cell>
          <cell r="AB91" t="str">
            <v/>
          </cell>
        </row>
        <row r="92">
          <cell r="A92" t="str">
            <v>10J01</v>
          </cell>
          <cell r="B92" t="str">
            <v>Station Verrier</v>
          </cell>
          <cell r="C92" t="str">
            <v>Défavorable</v>
          </cell>
          <cell r="D92" t="str">
            <v>4eme Catégorie</v>
          </cell>
          <cell r="E92" t="str">
            <v>Rue du Lavoir</v>
          </cell>
          <cell r="F92" t="str">
            <v>BESSE-ET-SAINT-ANAST</v>
          </cell>
          <cell r="G92">
            <v>63610</v>
          </cell>
          <cell r="H92" t="str">
            <v>Rue du Lavoir 63610 BESSE-ET-SAINT-ANAST</v>
          </cell>
          <cell r="I92" t="str">
            <v>Oui</v>
          </cell>
          <cell r="J92" t="str">
            <v>Non</v>
          </cell>
          <cell r="K92" t="str">
            <v>Non</v>
          </cell>
          <cell r="L92">
            <v>1404</v>
          </cell>
          <cell r="M92" t="str">
            <v>R : Etablissement d'enseignement</v>
          </cell>
          <cell r="Q92">
            <v>46174</v>
          </cell>
          <cell r="R92" t="str">
            <v>Pleine propriété</v>
          </cell>
          <cell r="S92">
            <v>0</v>
          </cell>
          <cell r="T92">
            <v>49</v>
          </cell>
          <cell r="U92">
            <v>49</v>
          </cell>
          <cell r="V92">
            <v>45098</v>
          </cell>
          <cell r="W92" t="str">
            <v>1901, 1930, 1938, 1972 et 1999</v>
          </cell>
          <cell r="X92" t="str">
            <v>Complet</v>
          </cell>
          <cell r="Y92">
            <v>332824</v>
          </cell>
          <cell r="Z92" t="str">
            <v>10-Besse</v>
          </cell>
          <cell r="AA92" t="str">
            <v xml:space="preserve">R </v>
          </cell>
          <cell r="AB92" t="str">
            <v xml:space="preserve">R </v>
          </cell>
        </row>
        <row r="93">
          <cell r="A93" t="str">
            <v>11K01</v>
          </cell>
          <cell r="B93" t="str">
            <v>Chalet Puy de Dôme</v>
          </cell>
          <cell r="E93" t="str">
            <v>Sommet du Puy de Dôme</v>
          </cell>
          <cell r="F93" t="str">
            <v>ORCINES</v>
          </cell>
          <cell r="G93">
            <v>63870</v>
          </cell>
          <cell r="H93" t="str">
            <v>Sommet du Puy de Dôme 63870 ORCINES</v>
          </cell>
          <cell r="I93" t="str">
            <v>Non</v>
          </cell>
          <cell r="J93" t="str">
            <v>Oui</v>
          </cell>
          <cell r="K93" t="str">
            <v>Non</v>
          </cell>
          <cell r="L93">
            <v>295</v>
          </cell>
          <cell r="R93" t="str">
            <v>Convention d'occupation précaire (CD63)</v>
          </cell>
          <cell r="S93">
            <v>0</v>
          </cell>
          <cell r="T93">
            <v>0</v>
          </cell>
          <cell r="U93">
            <v>19</v>
          </cell>
          <cell r="X93" t="str">
            <v>0 - Prise en charge Conseil Départemental</v>
          </cell>
          <cell r="Y93">
            <v>473234</v>
          </cell>
          <cell r="Z93" t="str">
            <v>11-Puy de Dôme</v>
          </cell>
          <cell r="AA93" t="str">
            <v/>
          </cell>
          <cell r="AB93" t="str">
            <v>ERT</v>
          </cell>
        </row>
        <row r="94">
          <cell r="A94" t="str">
            <v>12L01</v>
          </cell>
          <cell r="B94" t="str">
            <v>BATIMENT 1</v>
          </cell>
          <cell r="C94" t="str">
            <v>Favorable</v>
          </cell>
          <cell r="D94" t="str">
            <v>3eme Catégorie</v>
          </cell>
          <cell r="E94" t="str">
            <v>Avenue Aristide Briand</v>
          </cell>
          <cell r="F94" t="str">
            <v>MONTLUCON</v>
          </cell>
          <cell r="G94" t="str">
            <v>03100</v>
          </cell>
          <cell r="H94" t="str">
            <v>Avenue Aristide Briand 03100 MONTLUCON</v>
          </cell>
          <cell r="I94" t="str">
            <v>Oui</v>
          </cell>
          <cell r="J94" t="str">
            <v>Non</v>
          </cell>
          <cell r="K94" t="str">
            <v>Non</v>
          </cell>
          <cell r="L94">
            <v>3665</v>
          </cell>
          <cell r="M94" t="str">
            <v>R : Etablissement d'enseignement</v>
          </cell>
          <cell r="N94" t="str">
            <v>W : Administrations, bureaux</v>
          </cell>
          <cell r="Q94">
            <v>46266</v>
          </cell>
          <cell r="R94" t="str">
            <v>Convention d'utilisation</v>
          </cell>
          <cell r="S94">
            <v>25</v>
          </cell>
          <cell r="T94">
            <v>350</v>
          </cell>
          <cell r="U94">
            <v>375</v>
          </cell>
          <cell r="V94">
            <v>45177</v>
          </cell>
          <cell r="W94">
            <v>1968</v>
          </cell>
          <cell r="X94" t="str">
            <v>Complet</v>
          </cell>
          <cell r="Y94">
            <v>329245</v>
          </cell>
          <cell r="Z94" t="str">
            <v>12-Montluçon</v>
          </cell>
          <cell r="AA94" t="str">
            <v xml:space="preserve">R -W </v>
          </cell>
          <cell r="AB94" t="str">
            <v xml:space="preserve">R -W </v>
          </cell>
        </row>
        <row r="95">
          <cell r="A95" t="str">
            <v>12L02</v>
          </cell>
          <cell r="B95" t="str">
            <v>BATIMENT 2</v>
          </cell>
          <cell r="C95" t="str">
            <v>Favorable</v>
          </cell>
          <cell r="D95" t="str">
            <v>3eme Catégorie</v>
          </cell>
          <cell r="E95" t="str">
            <v>Avenue Aristide Briand</v>
          </cell>
          <cell r="F95" t="str">
            <v>MONTLUCON</v>
          </cell>
          <cell r="G95" t="str">
            <v>03100</v>
          </cell>
          <cell r="H95" t="str">
            <v>Avenue Aristide Briand 03100 MONTLUCON</v>
          </cell>
          <cell r="I95" t="str">
            <v>Oui</v>
          </cell>
          <cell r="J95" t="str">
            <v>Non</v>
          </cell>
          <cell r="K95" t="str">
            <v>Non</v>
          </cell>
          <cell r="L95">
            <v>5419</v>
          </cell>
          <cell r="M95" t="str">
            <v>R : Etablissement d'enseignement</v>
          </cell>
          <cell r="Q95">
            <v>46266</v>
          </cell>
          <cell r="R95" t="str">
            <v>Convention d'utilisation</v>
          </cell>
          <cell r="S95">
            <v>25</v>
          </cell>
          <cell r="T95">
            <v>304</v>
          </cell>
          <cell r="U95">
            <v>329</v>
          </cell>
          <cell r="V95">
            <v>45177</v>
          </cell>
          <cell r="W95">
            <v>1968</v>
          </cell>
          <cell r="X95" t="str">
            <v>Complet</v>
          </cell>
          <cell r="Y95">
            <v>329245</v>
          </cell>
          <cell r="Z95" t="str">
            <v>12-Montluçon</v>
          </cell>
          <cell r="AA95" t="str">
            <v xml:space="preserve">R </v>
          </cell>
          <cell r="AB95" t="str">
            <v xml:space="preserve">R </v>
          </cell>
        </row>
        <row r="96">
          <cell r="A96" t="str">
            <v>12L03</v>
          </cell>
          <cell r="B96" t="str">
            <v>BATIMENT 3</v>
          </cell>
          <cell r="C96" t="str">
            <v>Favorable</v>
          </cell>
          <cell r="D96" t="str">
            <v>4eme Catégorie</v>
          </cell>
          <cell r="E96" t="str">
            <v>Avenue Aristide Briand</v>
          </cell>
          <cell r="F96" t="str">
            <v>MONTLUCON</v>
          </cell>
          <cell r="G96" t="str">
            <v>03100</v>
          </cell>
          <cell r="H96" t="str">
            <v>Avenue Aristide Briand 03100 MONTLUCON</v>
          </cell>
          <cell r="I96" t="str">
            <v>Oui</v>
          </cell>
          <cell r="J96" t="str">
            <v>Non</v>
          </cell>
          <cell r="K96" t="str">
            <v>Non</v>
          </cell>
          <cell r="L96">
            <v>4603</v>
          </cell>
          <cell r="M96" t="str">
            <v>R : Etablissement d'enseignement</v>
          </cell>
          <cell r="Q96">
            <v>46266</v>
          </cell>
          <cell r="R96" t="str">
            <v>Convention d'utilisation</v>
          </cell>
          <cell r="S96">
            <v>25</v>
          </cell>
          <cell r="T96">
            <v>266</v>
          </cell>
          <cell r="U96">
            <v>291</v>
          </cell>
          <cell r="V96">
            <v>45177</v>
          </cell>
          <cell r="W96">
            <v>1968</v>
          </cell>
          <cell r="X96" t="str">
            <v>Complet</v>
          </cell>
          <cell r="Y96">
            <v>329245</v>
          </cell>
          <cell r="Z96" t="str">
            <v>12-Montluçon</v>
          </cell>
          <cell r="AA96" t="str">
            <v xml:space="preserve">R </v>
          </cell>
          <cell r="AB96" t="str">
            <v xml:space="preserve">R </v>
          </cell>
        </row>
        <row r="97">
          <cell r="A97" t="str">
            <v>12L04</v>
          </cell>
          <cell r="B97" t="str">
            <v>BATIMENT 4</v>
          </cell>
          <cell r="C97" t="str">
            <v>Favorable</v>
          </cell>
          <cell r="D97" t="str">
            <v>3eme Catégorie</v>
          </cell>
          <cell r="E97" t="str">
            <v>Avenue Aristide Briand</v>
          </cell>
          <cell r="F97" t="str">
            <v>MONTLUCON</v>
          </cell>
          <cell r="G97" t="str">
            <v>03100</v>
          </cell>
          <cell r="H97" t="str">
            <v>Avenue Aristide Briand 03100 MONTLUCON</v>
          </cell>
          <cell r="I97" t="str">
            <v>Oui</v>
          </cell>
          <cell r="J97" t="str">
            <v>Non</v>
          </cell>
          <cell r="K97" t="str">
            <v>Non</v>
          </cell>
          <cell r="L97">
            <v>6003</v>
          </cell>
          <cell r="M97" t="str">
            <v>R : Etablissement d'enseignement</v>
          </cell>
          <cell r="Q97">
            <v>46266</v>
          </cell>
          <cell r="R97" t="str">
            <v>Convention d'utilisation</v>
          </cell>
          <cell r="S97">
            <v>25</v>
          </cell>
          <cell r="T97">
            <v>652</v>
          </cell>
          <cell r="U97">
            <v>677</v>
          </cell>
          <cell r="V97">
            <v>45177</v>
          </cell>
          <cell r="W97">
            <v>1986</v>
          </cell>
          <cell r="X97" t="str">
            <v>Complet</v>
          </cell>
          <cell r="Y97">
            <v>329245</v>
          </cell>
          <cell r="Z97" t="str">
            <v>12-Montluçon</v>
          </cell>
          <cell r="AA97" t="str">
            <v xml:space="preserve">R </v>
          </cell>
          <cell r="AB97" t="str">
            <v xml:space="preserve">R </v>
          </cell>
        </row>
        <row r="98">
          <cell r="A98" t="str">
            <v>12L05</v>
          </cell>
          <cell r="B98" t="str">
            <v>BATIMENT 5</v>
          </cell>
          <cell r="E98" t="str">
            <v>Avenue Aristide Briand</v>
          </cell>
          <cell r="F98" t="str">
            <v>MONTLUCON</v>
          </cell>
          <cell r="G98" t="str">
            <v>03100</v>
          </cell>
          <cell r="H98" t="str">
            <v>Avenue Aristide Briand 03100 MONTLUCON</v>
          </cell>
          <cell r="I98" t="str">
            <v>Non</v>
          </cell>
          <cell r="J98" t="str">
            <v>Non</v>
          </cell>
          <cell r="K98" t="str">
            <v>Oui</v>
          </cell>
          <cell r="L98">
            <v>643</v>
          </cell>
          <cell r="R98" t="str">
            <v>Convention d'utilisation</v>
          </cell>
          <cell r="S98">
            <v>0</v>
          </cell>
          <cell r="T98">
            <v>0</v>
          </cell>
          <cell r="U98">
            <v>0</v>
          </cell>
          <cell r="X98" t="str">
            <v>Complet</v>
          </cell>
          <cell r="Y98">
            <v>329245</v>
          </cell>
          <cell r="Z98" t="str">
            <v>12-Montluçon</v>
          </cell>
          <cell r="AA98" t="str">
            <v/>
          </cell>
          <cell r="AB98" t="str">
            <v>Logement</v>
          </cell>
        </row>
        <row r="99">
          <cell r="A99" t="str">
            <v>12L06</v>
          </cell>
          <cell r="B99" t="str">
            <v>BATIMENT 6</v>
          </cell>
          <cell r="E99" t="str">
            <v>Avenue Aristide Briand</v>
          </cell>
          <cell r="F99" t="str">
            <v>MONTLUCON</v>
          </cell>
          <cell r="G99" t="str">
            <v>03100</v>
          </cell>
          <cell r="H99" t="str">
            <v>Avenue Aristide Briand 03100 MONTLUCON</v>
          </cell>
          <cell r="I99" t="str">
            <v>Non</v>
          </cell>
          <cell r="J99" t="str">
            <v>Oui</v>
          </cell>
          <cell r="K99" t="str">
            <v>Non</v>
          </cell>
          <cell r="L99">
            <v>39</v>
          </cell>
          <cell r="R99" t="str">
            <v>Convention d'utilisation</v>
          </cell>
          <cell r="S99">
            <v>0</v>
          </cell>
          <cell r="T99">
            <v>0</v>
          </cell>
          <cell r="U99">
            <v>0</v>
          </cell>
          <cell r="X99" t="str">
            <v>Complet</v>
          </cell>
          <cell r="Y99">
            <v>329245</v>
          </cell>
          <cell r="Z99" t="str">
            <v>12-Montluçon</v>
          </cell>
          <cell r="AA99" t="str">
            <v/>
          </cell>
          <cell r="AB99" t="str">
            <v>ERT</v>
          </cell>
        </row>
        <row r="100">
          <cell r="A100" t="str">
            <v>13M01</v>
          </cell>
          <cell r="B100" t="str">
            <v>Lardy</v>
          </cell>
          <cell r="E100" t="str">
            <v>1, avenue des Célestins</v>
          </cell>
          <cell r="F100" t="str">
            <v>VICHY</v>
          </cell>
          <cell r="G100" t="str">
            <v>03200</v>
          </cell>
          <cell r="H100" t="str">
            <v>1, avenue des Célestins 03200 VICHY</v>
          </cell>
          <cell r="I100" t="str">
            <v>Oui</v>
          </cell>
          <cell r="J100" t="str">
            <v>Non</v>
          </cell>
          <cell r="K100" t="str">
            <v>Non</v>
          </cell>
          <cell r="L100">
            <v>0</v>
          </cell>
          <cell r="R100" t="str">
            <v>Convention d'occupation précaire</v>
          </cell>
          <cell r="S100">
            <v>0</v>
          </cell>
          <cell r="T100">
            <v>0</v>
          </cell>
          <cell r="U100">
            <v>0</v>
          </cell>
          <cell r="X100" t="str">
            <v>0 - Prise en charge communauté d'agglomération de Vichy</v>
          </cell>
          <cell r="Y100" t="str">
            <v xml:space="preserve">Multi occupation </v>
          </cell>
          <cell r="Z100" t="str">
            <v>13-Vichy</v>
          </cell>
          <cell r="AA100" t="str">
            <v/>
          </cell>
          <cell r="AB100" t="str">
            <v/>
          </cell>
        </row>
        <row r="101">
          <cell r="A101" t="str">
            <v>14N01</v>
          </cell>
          <cell r="B101" t="str">
            <v>Moulins</v>
          </cell>
          <cell r="C101" t="str">
            <v>Favorable</v>
          </cell>
          <cell r="D101" t="str">
            <v>3eme Catégorie</v>
          </cell>
          <cell r="E101" t="str">
            <v>28, rue des Geais</v>
          </cell>
          <cell r="F101" t="str">
            <v>MOULINS</v>
          </cell>
          <cell r="G101" t="str">
            <v>03000</v>
          </cell>
          <cell r="H101" t="str">
            <v>28, rue des Geais 03000 MOULINS</v>
          </cell>
          <cell r="I101" t="str">
            <v>Oui</v>
          </cell>
          <cell r="J101" t="str">
            <v>Non</v>
          </cell>
          <cell r="K101" t="str">
            <v>Non</v>
          </cell>
          <cell r="L101">
            <v>8400</v>
          </cell>
          <cell r="M101" t="str">
            <v>R : Etablissement d'enseignement</v>
          </cell>
          <cell r="Q101">
            <v>44470</v>
          </cell>
          <cell r="R101" t="str">
            <v>Convention d'occupation précaire (CD03)</v>
          </cell>
          <cell r="S101">
            <v>43</v>
          </cell>
          <cell r="T101">
            <v>443</v>
          </cell>
          <cell r="U101">
            <v>486</v>
          </cell>
          <cell r="V101">
            <v>43377</v>
          </cell>
          <cell r="W101">
            <v>1956</v>
          </cell>
          <cell r="X101" t="str">
            <v>Complet - Vétusté pour le conseil départemental de l'Allier</v>
          </cell>
          <cell r="Y101">
            <v>334155</v>
          </cell>
          <cell r="Z101" t="str">
            <v>14-Moulins</v>
          </cell>
          <cell r="AA101" t="str">
            <v xml:space="preserve">R </v>
          </cell>
          <cell r="AB101" t="str">
            <v xml:space="preserve">R </v>
          </cell>
        </row>
        <row r="102">
          <cell r="A102" t="str">
            <v>15O01</v>
          </cell>
          <cell r="B102" t="str">
            <v>Aurillac A</v>
          </cell>
          <cell r="C102" t="str">
            <v>Favorable</v>
          </cell>
          <cell r="D102" t="str">
            <v>3eme Catégorie</v>
          </cell>
          <cell r="E102" t="str">
            <v>100, rue de l'Egalité</v>
          </cell>
          <cell r="F102" t="str">
            <v>AURILLAC</v>
          </cell>
          <cell r="G102">
            <v>15000</v>
          </cell>
          <cell r="H102" t="str">
            <v>100, rue de l'Egalité 15000 AURILLAC</v>
          </cell>
          <cell r="I102" t="str">
            <v>Oui</v>
          </cell>
          <cell r="J102" t="str">
            <v>Non</v>
          </cell>
          <cell r="K102" t="str">
            <v>Non</v>
          </cell>
          <cell r="L102">
            <v>5377</v>
          </cell>
          <cell r="M102" t="str">
            <v>R : Etablissement d'enseignement</v>
          </cell>
          <cell r="Q102">
            <v>45323</v>
          </cell>
          <cell r="R102" t="str">
            <v>Convention d'occupation précaire (CD15)</v>
          </cell>
          <cell r="S102">
            <v>65</v>
          </cell>
          <cell r="T102">
            <v>600</v>
          </cell>
          <cell r="U102">
            <v>665</v>
          </cell>
          <cell r="V102">
            <v>44252</v>
          </cell>
          <cell r="W102">
            <v>1956</v>
          </cell>
          <cell r="X102" t="str">
            <v>Complet - Grosses réparations pour le département du Cantal</v>
          </cell>
          <cell r="Y102">
            <v>336791</v>
          </cell>
          <cell r="Z102" t="str">
            <v>15-Simone Veil</v>
          </cell>
          <cell r="AA102" t="str">
            <v xml:space="preserve">R </v>
          </cell>
          <cell r="AB102" t="str">
            <v xml:space="preserve">R </v>
          </cell>
        </row>
        <row r="103">
          <cell r="A103" t="str">
            <v>15O02</v>
          </cell>
          <cell r="B103" t="str">
            <v>Aurillac B</v>
          </cell>
          <cell r="C103" t="str">
            <v>Favorable</v>
          </cell>
          <cell r="D103" t="str">
            <v>3eme Catégorie</v>
          </cell>
          <cell r="E103" t="str">
            <v>100, rue de l'Egalité</v>
          </cell>
          <cell r="F103" t="str">
            <v>AURILLAC</v>
          </cell>
          <cell r="G103">
            <v>15000</v>
          </cell>
          <cell r="H103" t="str">
            <v>100, rue de l'Egalité 15000 AURILLAC</v>
          </cell>
          <cell r="I103" t="str">
            <v>Oui</v>
          </cell>
          <cell r="J103" t="str">
            <v>Non</v>
          </cell>
          <cell r="K103" t="str">
            <v>Non</v>
          </cell>
          <cell r="L103">
            <v>4735</v>
          </cell>
          <cell r="M103" t="str">
            <v>R : Etablissement d'enseignement</v>
          </cell>
          <cell r="Q103">
            <v>46722</v>
          </cell>
          <cell r="R103" t="str">
            <v>Convention d'occupation précaire (CD15)</v>
          </cell>
          <cell r="S103">
            <v>60</v>
          </cell>
          <cell r="T103">
            <v>253</v>
          </cell>
          <cell r="U103">
            <v>313</v>
          </cell>
          <cell r="V103">
            <v>45649</v>
          </cell>
          <cell r="W103">
            <v>1997</v>
          </cell>
          <cell r="X103" t="str">
            <v>Complet - Grosses réparations pour le département du Cantal</v>
          </cell>
          <cell r="Y103">
            <v>335441</v>
          </cell>
          <cell r="Z103" t="str">
            <v>15-Simone Veil</v>
          </cell>
          <cell r="AA103" t="str">
            <v xml:space="preserve">R </v>
          </cell>
          <cell r="AB103" t="str">
            <v xml:space="preserve">R </v>
          </cell>
        </row>
        <row r="104">
          <cell r="A104" t="str">
            <v>15O03</v>
          </cell>
          <cell r="B104" t="str">
            <v>Aurillac C</v>
          </cell>
          <cell r="E104" t="str">
            <v>100, rue de l'Egalité</v>
          </cell>
          <cell r="F104" t="str">
            <v>AURILLAC</v>
          </cell>
          <cell r="G104">
            <v>15000</v>
          </cell>
          <cell r="H104" t="str">
            <v>100, rue de l'Egalité 15000 AURILLAC</v>
          </cell>
          <cell r="I104" t="str">
            <v>Oui</v>
          </cell>
          <cell r="J104" t="str">
            <v>Non</v>
          </cell>
          <cell r="K104" t="str">
            <v>Non</v>
          </cell>
          <cell r="L104">
            <v>752</v>
          </cell>
          <cell r="R104" t="str">
            <v>Convention d'occupation précaire (CD15)</v>
          </cell>
          <cell r="S104">
            <v>0</v>
          </cell>
          <cell r="T104">
            <v>0</v>
          </cell>
          <cell r="U104">
            <v>0</v>
          </cell>
          <cell r="W104">
            <v>1956</v>
          </cell>
          <cell r="X104" t="str">
            <v>Complet - Grosses réparations pour le département du Cantal</v>
          </cell>
          <cell r="Y104">
            <v>365248</v>
          </cell>
          <cell r="Z104" t="str">
            <v>15-Simone Veil</v>
          </cell>
          <cell r="AA104" t="str">
            <v/>
          </cell>
          <cell r="AB104" t="str">
            <v/>
          </cell>
        </row>
        <row r="105">
          <cell r="A105" t="str">
            <v>16P01</v>
          </cell>
          <cell r="B105" t="str">
            <v>Le Puy A</v>
          </cell>
          <cell r="C105" t="str">
            <v>Favorable</v>
          </cell>
          <cell r="D105" t="str">
            <v>2eme Catégorie</v>
          </cell>
          <cell r="E105" t="str">
            <v>8, rue JB Fabre</v>
          </cell>
          <cell r="F105" t="str">
            <v>LE PUY-EN-VELAY</v>
          </cell>
          <cell r="G105">
            <v>43000</v>
          </cell>
          <cell r="H105" t="str">
            <v>8, rue JB Fabre 43000 LE PUY-EN-VELAY</v>
          </cell>
          <cell r="I105" t="str">
            <v>Oui</v>
          </cell>
          <cell r="J105" t="str">
            <v>Non</v>
          </cell>
          <cell r="K105" t="str">
            <v>Non</v>
          </cell>
          <cell r="L105">
            <v>6469</v>
          </cell>
          <cell r="M105" t="str">
            <v>R : Etablissement d'enseignement</v>
          </cell>
          <cell r="N105" t="str">
            <v>N : Restaurants et débits de boissons</v>
          </cell>
          <cell r="O105" t="str">
            <v>PS : Parc de stationnement couvert</v>
          </cell>
          <cell r="P105" t="str">
            <v>S : Bibliothèques, centres de documentation</v>
          </cell>
          <cell r="Q105">
            <v>46327</v>
          </cell>
          <cell r="R105" t="str">
            <v>Pleine propriété</v>
          </cell>
          <cell r="S105">
            <v>185</v>
          </cell>
          <cell r="T105">
            <v>735</v>
          </cell>
          <cell r="U105">
            <v>920</v>
          </cell>
          <cell r="V105">
            <v>45265</v>
          </cell>
          <cell r="W105">
            <v>1995</v>
          </cell>
          <cell r="X105" t="str">
            <v>Complet</v>
          </cell>
          <cell r="Y105">
            <v>334277</v>
          </cell>
          <cell r="Z105" t="str">
            <v>16-Le Puy</v>
          </cell>
          <cell r="AA105" t="str">
            <v xml:space="preserve">R -N -PS-S </v>
          </cell>
          <cell r="AB105" t="str">
            <v xml:space="preserve">R -N -PS-S </v>
          </cell>
        </row>
        <row r="106">
          <cell r="A106" t="str">
            <v>16P02</v>
          </cell>
          <cell r="B106" t="str">
            <v>Le Puy B</v>
          </cell>
          <cell r="C106" t="str">
            <v>Favorable</v>
          </cell>
          <cell r="D106" t="str">
            <v>2eme Catégorie</v>
          </cell>
          <cell r="E106" t="str">
            <v>8, rue JB Fabre</v>
          </cell>
          <cell r="F106" t="str">
            <v>LE PUY-EN-VELAY</v>
          </cell>
          <cell r="G106">
            <v>43000</v>
          </cell>
          <cell r="H106" t="str">
            <v>8, rue JB Fabre 43000 LE PUY-EN-VELAY</v>
          </cell>
          <cell r="I106" t="str">
            <v>Oui</v>
          </cell>
          <cell r="J106" t="str">
            <v>Non</v>
          </cell>
          <cell r="K106" t="str">
            <v>Non</v>
          </cell>
          <cell r="L106">
            <v>3115</v>
          </cell>
          <cell r="M106" t="str">
            <v>R : Etablissement d'enseignement</v>
          </cell>
          <cell r="Q106">
            <v>46327</v>
          </cell>
          <cell r="R106" t="str">
            <v>Pleine propriété</v>
          </cell>
          <cell r="S106">
            <v>0</v>
          </cell>
          <cell r="T106">
            <v>0</v>
          </cell>
          <cell r="U106">
            <v>0</v>
          </cell>
          <cell r="V106">
            <v>45265</v>
          </cell>
          <cell r="W106">
            <v>2005</v>
          </cell>
          <cell r="X106" t="str">
            <v>Complet</v>
          </cell>
          <cell r="Y106">
            <v>334277</v>
          </cell>
          <cell r="Z106" t="str">
            <v>16-Le Puy</v>
          </cell>
          <cell r="AA106" t="str">
            <v xml:space="preserve">R </v>
          </cell>
          <cell r="AB106" t="str">
            <v xml:space="preserve">R </v>
          </cell>
        </row>
        <row r="107">
          <cell r="A107" t="str">
            <v>16P03</v>
          </cell>
          <cell r="B107" t="str">
            <v>Le Puy C</v>
          </cell>
          <cell r="D107" t="str">
            <v>5eme Catégorie</v>
          </cell>
          <cell r="E107" t="str">
            <v>1, rue du Pensionnat Notre-Dame de France</v>
          </cell>
          <cell r="F107" t="str">
            <v>LE PUY-EN-VELAY</v>
          </cell>
          <cell r="G107">
            <v>43000</v>
          </cell>
          <cell r="H107" t="str">
            <v>1, rue du Pensionnat Notre-Dame de France 43000 LE PUY-EN-VELAY</v>
          </cell>
          <cell r="I107" t="str">
            <v>Oui</v>
          </cell>
          <cell r="J107" t="str">
            <v>Non</v>
          </cell>
          <cell r="K107" t="str">
            <v>Non</v>
          </cell>
          <cell r="L107">
            <v>1005</v>
          </cell>
          <cell r="M107" t="str">
            <v>R : Etablissement d'enseignement</v>
          </cell>
          <cell r="R107" t="str">
            <v>Convention d'utilisation</v>
          </cell>
          <cell r="S107">
            <v>0</v>
          </cell>
          <cell r="T107">
            <v>197</v>
          </cell>
          <cell r="U107">
            <v>197</v>
          </cell>
          <cell r="W107">
            <v>2016</v>
          </cell>
          <cell r="X107" t="str">
            <v>Complet</v>
          </cell>
          <cell r="Y107">
            <v>446388</v>
          </cell>
          <cell r="Z107" t="str">
            <v>16-Le Puy</v>
          </cell>
          <cell r="AA107" t="str">
            <v xml:space="preserve">R </v>
          </cell>
          <cell r="AB107" t="str">
            <v xml:space="preserve">R </v>
          </cell>
        </row>
        <row r="108">
          <cell r="A108" t="str">
            <v>17Q01</v>
          </cell>
          <cell r="B108" t="str">
            <v>Préfabriqués</v>
          </cell>
          <cell r="E108" t="str">
            <v xml:space="preserve"> </v>
          </cell>
          <cell r="F108" t="str">
            <v>ROMAGNAT</v>
          </cell>
          <cell r="G108">
            <v>63540</v>
          </cell>
          <cell r="H108" t="str">
            <v xml:space="preserve">  63540 ROMAGNAT</v>
          </cell>
          <cell r="I108" t="str">
            <v>Non</v>
          </cell>
          <cell r="J108" t="str">
            <v>Oui</v>
          </cell>
          <cell r="K108" t="str">
            <v>Non</v>
          </cell>
          <cell r="L108">
            <v>60</v>
          </cell>
          <cell r="R108" t="str">
            <v>Convention d'occupation précaire (CCAS Romagnat)</v>
          </cell>
          <cell r="S108">
            <v>0</v>
          </cell>
          <cell r="T108">
            <v>0</v>
          </cell>
          <cell r="U108">
            <v>0</v>
          </cell>
          <cell r="W108">
            <v>1997</v>
          </cell>
          <cell r="X108" t="str">
            <v>Complet</v>
          </cell>
          <cell r="Y108" t="str">
            <v>531739</v>
          </cell>
          <cell r="Z108" t="str">
            <v>17-Opme</v>
          </cell>
          <cell r="AA108" t="str">
            <v/>
          </cell>
          <cell r="AB108" t="str">
            <v>ERT</v>
          </cell>
        </row>
        <row r="109">
          <cell r="A109" t="str">
            <v>18R01</v>
          </cell>
          <cell r="B109" t="str">
            <v>Nohanent</v>
          </cell>
          <cell r="E109" t="str">
            <v>40, route de Durtol</v>
          </cell>
          <cell r="F109" t="str">
            <v>NOHANENT</v>
          </cell>
          <cell r="G109">
            <v>63830</v>
          </cell>
          <cell r="H109" t="str">
            <v>40, route de Durtol 63830 NOHANENT</v>
          </cell>
          <cell r="I109" t="str">
            <v>Non</v>
          </cell>
          <cell r="J109" t="str">
            <v>Oui</v>
          </cell>
          <cell r="K109" t="str">
            <v>Non</v>
          </cell>
          <cell r="L109">
            <v>225</v>
          </cell>
          <cell r="R109" t="str">
            <v xml:space="preserve">Location </v>
          </cell>
          <cell r="S109">
            <v>0</v>
          </cell>
          <cell r="T109">
            <v>0</v>
          </cell>
          <cell r="U109">
            <v>0</v>
          </cell>
          <cell r="Y109" t="str">
            <v>531744</v>
          </cell>
          <cell r="Z109" t="str">
            <v>18-Nohanent</v>
          </cell>
          <cell r="AA109" t="str">
            <v/>
          </cell>
          <cell r="AB109" t="str">
            <v>ERT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31"/>
  <sheetViews>
    <sheetView tabSelected="1" topLeftCell="A97" zoomScale="130" zoomScaleNormal="130" workbookViewId="0">
      <selection activeCell="H124" sqref="H124"/>
    </sheetView>
  </sheetViews>
  <sheetFormatPr baseColWidth="10" defaultColWidth="63.5703125" defaultRowHeight="15" x14ac:dyDescent="0.25"/>
  <cols>
    <col min="1" max="1" width="7.85546875" style="4" bestFit="1" customWidth="1"/>
    <col min="2" max="2" width="12.85546875" style="4" bestFit="1" customWidth="1"/>
    <col min="3" max="3" width="6" style="7" bestFit="1" customWidth="1"/>
    <col min="4" max="4" width="17.5703125" style="7" bestFit="1" customWidth="1"/>
    <col min="5" max="5" width="6.7109375" style="13" bestFit="1" customWidth="1"/>
    <col min="6" max="6" width="30.28515625" style="5" bestFit="1" customWidth="1"/>
    <col min="7" max="7" width="38.5703125" style="3" hidden="1" customWidth="1"/>
  </cols>
  <sheetData>
    <row r="1" spans="1:7" s="6" customFormat="1" x14ac:dyDescent="0.25">
      <c r="A1" s="21" t="s">
        <v>171</v>
      </c>
      <c r="B1" s="22"/>
      <c r="C1" s="23" t="s">
        <v>182</v>
      </c>
      <c r="D1" s="24"/>
      <c r="E1" s="25" t="s">
        <v>181</v>
      </c>
      <c r="F1" s="26"/>
      <c r="G1" s="9"/>
    </row>
    <row r="2" spans="1:7" s="6" customFormat="1" x14ac:dyDescent="0.25">
      <c r="A2" s="18" t="s">
        <v>172</v>
      </c>
      <c r="B2" s="18" t="s">
        <v>171</v>
      </c>
      <c r="C2" s="19" t="s">
        <v>177</v>
      </c>
      <c r="D2" s="19" t="s">
        <v>178</v>
      </c>
      <c r="E2" s="14" t="s">
        <v>179</v>
      </c>
      <c r="F2" s="15" t="s">
        <v>180</v>
      </c>
      <c r="G2" s="8" t="s">
        <v>56</v>
      </c>
    </row>
    <row r="3" spans="1:7" x14ac:dyDescent="0.25">
      <c r="A3" s="10">
        <v>63</v>
      </c>
      <c r="B3" s="10" t="s">
        <v>132</v>
      </c>
      <c r="C3" s="11"/>
      <c r="D3" s="11"/>
      <c r="E3" s="16"/>
      <c r="F3" s="17"/>
      <c r="G3" s="2"/>
    </row>
    <row r="4" spans="1:7" x14ac:dyDescent="0.25">
      <c r="A4" s="10"/>
      <c r="B4" s="10"/>
      <c r="C4" s="12" t="s">
        <v>162</v>
      </c>
      <c r="D4" s="12" t="s">
        <v>0</v>
      </c>
      <c r="E4" s="16"/>
      <c r="F4" s="17"/>
      <c r="G4" s="2"/>
    </row>
    <row r="5" spans="1:7" x14ac:dyDescent="0.25">
      <c r="A5" s="10"/>
      <c r="B5" s="10"/>
      <c r="C5" s="12"/>
      <c r="D5" s="12"/>
      <c r="E5" s="16" t="s">
        <v>15</v>
      </c>
      <c r="F5" s="17" t="str">
        <f>VLOOKUP(E5,'[1]Caractéristiques Bâtiments'!$A$1:$AB$109,2,FALSE)</f>
        <v>Crèche Les Pascaloups</v>
      </c>
      <c r="G5" s="2"/>
    </row>
    <row r="6" spans="1:7" x14ac:dyDescent="0.25">
      <c r="A6" s="10"/>
      <c r="B6" s="10"/>
      <c r="C6" s="12"/>
      <c r="D6" s="12"/>
      <c r="E6" s="16" t="s">
        <v>16</v>
      </c>
      <c r="F6" s="17" t="str">
        <f>VLOOKUP(E6,'[1]Caractéristiques Bâtiments'!$A$1:$AB$109,2,FALSE)</f>
        <v>Bloc central</v>
      </c>
      <c r="G6" s="2" t="s">
        <v>60</v>
      </c>
    </row>
    <row r="7" spans="1:7" x14ac:dyDescent="0.25">
      <c r="A7" s="10"/>
      <c r="B7" s="10"/>
      <c r="C7" s="12"/>
      <c r="D7" s="12"/>
      <c r="E7" s="16" t="s">
        <v>17</v>
      </c>
      <c r="F7" s="17" t="str">
        <f>VLOOKUP(E7,'[1]Caractéristiques Bâtiments'!$A$1:$S$102,2,FALSE)</f>
        <v>Informatique et R&amp;T</v>
      </c>
      <c r="G7" s="2" t="s">
        <v>58</v>
      </c>
    </row>
    <row r="8" spans="1:7" x14ac:dyDescent="0.25">
      <c r="A8" s="10"/>
      <c r="B8" s="10"/>
      <c r="C8" s="12"/>
      <c r="D8" s="12"/>
      <c r="E8" s="16" t="s">
        <v>18</v>
      </c>
      <c r="F8" s="17" t="str">
        <f>VLOOKUP(E8,'[1]Caractéristiques Bâtiments'!$A$1:$S$102,2,FALSE)</f>
        <v>Génie Biologique</v>
      </c>
      <c r="G8" s="2" t="s">
        <v>58</v>
      </c>
    </row>
    <row r="9" spans="1:7" x14ac:dyDescent="0.25">
      <c r="A9" s="10"/>
      <c r="B9" s="10"/>
      <c r="C9" s="12"/>
      <c r="D9" s="12"/>
      <c r="E9" s="16" t="s">
        <v>19</v>
      </c>
      <c r="F9" s="17" t="str">
        <f>VLOOKUP(E9,'[1]Caractéristiques Bâtiments'!$A$1:$S$102,2,FALSE)</f>
        <v>Atelier technique</v>
      </c>
      <c r="G9" s="2" t="s">
        <v>58</v>
      </c>
    </row>
    <row r="10" spans="1:7" x14ac:dyDescent="0.25">
      <c r="A10" s="10"/>
      <c r="B10" s="10"/>
      <c r="C10" s="12"/>
      <c r="D10" s="12"/>
      <c r="E10" s="16" t="s">
        <v>20</v>
      </c>
      <c r="F10" s="17" t="str">
        <f>VLOOKUP(E10,'[1]Caractéristiques Bâtiments'!$A$1:$S$102,2,FALSE)</f>
        <v>Mesures physiques</v>
      </c>
      <c r="G10" s="2" t="s">
        <v>58</v>
      </c>
    </row>
    <row r="11" spans="1:7" x14ac:dyDescent="0.25">
      <c r="A11" s="10"/>
      <c r="B11" s="10"/>
      <c r="C11" s="12"/>
      <c r="D11" s="12"/>
      <c r="E11" s="16" t="s">
        <v>21</v>
      </c>
      <c r="F11" s="17" t="str">
        <f>VLOOKUP(E11,'[1]Caractéristiques Bâtiments'!$A$1:$S$102,2,FALSE)</f>
        <v>Halle Technologique</v>
      </c>
      <c r="G11" s="2" t="s">
        <v>58</v>
      </c>
    </row>
    <row r="12" spans="1:7" x14ac:dyDescent="0.25">
      <c r="A12" s="10"/>
      <c r="B12" s="10"/>
      <c r="C12" s="12"/>
      <c r="D12" s="12"/>
      <c r="E12" s="16" t="s">
        <v>146</v>
      </c>
      <c r="F12" s="17" t="str">
        <f>VLOOKUP(E12,'[1]Caractéristiques Bâtiments'!$A$1:$S$102,2,FALSE)</f>
        <v>Amphithéâtre A</v>
      </c>
      <c r="G12" s="2" t="s">
        <v>58</v>
      </c>
    </row>
    <row r="13" spans="1:7" x14ac:dyDescent="0.25">
      <c r="A13" s="10"/>
      <c r="B13" s="10"/>
      <c r="C13" s="12"/>
      <c r="D13" s="12"/>
      <c r="E13" s="16" t="s">
        <v>22</v>
      </c>
      <c r="F13" s="17" t="str">
        <f>VLOOKUP(E13,'[1]Caractéristiques Bâtiments'!$A$1:$S$102,2,FALSE)</f>
        <v>Amphithéâtre B</v>
      </c>
      <c r="G13" s="2" t="s">
        <v>58</v>
      </c>
    </row>
    <row r="14" spans="1:7" x14ac:dyDescent="0.25">
      <c r="A14" s="10"/>
      <c r="B14" s="10"/>
      <c r="C14" s="12"/>
      <c r="D14" s="12"/>
      <c r="E14" s="16" t="s">
        <v>23</v>
      </c>
      <c r="F14" s="17" t="str">
        <f>VLOOKUP(E14,'[1]Caractéristiques Bâtiments'!$A$1:$S$102,2,FALSE)</f>
        <v>Logement A 1 et 2</v>
      </c>
      <c r="G14" s="2" t="s">
        <v>58</v>
      </c>
    </row>
    <row r="15" spans="1:7" x14ac:dyDescent="0.25">
      <c r="A15" s="10"/>
      <c r="B15" s="10"/>
      <c r="C15" s="12"/>
      <c r="D15" s="12"/>
      <c r="E15" s="16" t="s">
        <v>24</v>
      </c>
      <c r="F15" s="17" t="str">
        <f>VLOOKUP(E15,'[1]Caractéristiques Bâtiments'!$A$1:$S$102,2,FALSE)</f>
        <v>Logement B 3 et 4</v>
      </c>
      <c r="G15" s="2" t="s">
        <v>58</v>
      </c>
    </row>
    <row r="16" spans="1:7" x14ac:dyDescent="0.25">
      <c r="A16" s="10"/>
      <c r="B16" s="10"/>
      <c r="C16" s="12"/>
      <c r="D16" s="12"/>
      <c r="E16" s="16" t="s">
        <v>25</v>
      </c>
      <c r="F16" s="17" t="str">
        <f>VLOOKUP(E16,'[1]Caractéristiques Bâtiments'!$A$1:$S$102,2,FALSE)</f>
        <v>GIM</v>
      </c>
      <c r="G16" s="2" t="s">
        <v>58</v>
      </c>
    </row>
    <row r="17" spans="1:7" x14ac:dyDescent="0.25">
      <c r="A17" s="10"/>
      <c r="B17" s="10"/>
      <c r="C17" s="12"/>
      <c r="D17" s="12"/>
      <c r="E17" s="16" t="s">
        <v>26</v>
      </c>
      <c r="F17" s="17" t="str">
        <f>VLOOKUP(E17,'[1]Caractéristiques Bâtiments'!$A$1:$S$102,2,FALSE)</f>
        <v>Local produits chimiques</v>
      </c>
      <c r="G17" s="2" t="s">
        <v>58</v>
      </c>
    </row>
    <row r="18" spans="1:7" x14ac:dyDescent="0.25">
      <c r="A18" s="10"/>
      <c r="B18" s="10"/>
      <c r="C18" s="12"/>
      <c r="D18" s="12"/>
      <c r="E18" s="16" t="s">
        <v>73</v>
      </c>
      <c r="F18" s="17" t="str">
        <f>VLOOKUP(E18,'[1]Caractéristiques Bâtiments'!$A$1:$S$102,2,FALSE)</f>
        <v>Turing</v>
      </c>
      <c r="G18" s="2" t="s">
        <v>58</v>
      </c>
    </row>
    <row r="19" spans="1:7" x14ac:dyDescent="0.25">
      <c r="A19" s="10"/>
      <c r="B19" s="10"/>
      <c r="C19" s="12"/>
      <c r="D19" s="12"/>
      <c r="E19" s="16" t="s">
        <v>74</v>
      </c>
      <c r="F19" s="17" t="str">
        <f>VLOOKUP(E19,'[1]Caractéristiques Bâtiments'!$A$1:$S$102,2,FALSE)</f>
        <v>Accueil campus / PC sécurité</v>
      </c>
      <c r="G19" s="2" t="s">
        <v>57</v>
      </c>
    </row>
    <row r="20" spans="1:7" x14ac:dyDescent="0.25">
      <c r="A20" s="10"/>
      <c r="B20" s="10"/>
      <c r="C20" s="12"/>
      <c r="D20" s="12"/>
      <c r="E20" s="16" t="s">
        <v>75</v>
      </c>
      <c r="F20" s="17" t="str">
        <f>VLOOKUP(E20,'[1]Caractéristiques Bâtiments'!$A$1:$S$102,2,FALSE)</f>
        <v>Serre 3</v>
      </c>
      <c r="G20" s="2" t="s">
        <v>59</v>
      </c>
    </row>
    <row r="21" spans="1:7" x14ac:dyDescent="0.25">
      <c r="A21" s="10"/>
      <c r="B21" s="10"/>
      <c r="C21" s="12"/>
      <c r="D21" s="12"/>
      <c r="E21" s="16" t="s">
        <v>147</v>
      </c>
      <c r="F21" s="17" t="str">
        <f>VLOOKUP(E21,'[1]Caractéristiques Bâtiments'!$A$1:$S$102,2,FALSE)</f>
        <v>CASIMIR</v>
      </c>
      <c r="G21" s="2" t="s">
        <v>61</v>
      </c>
    </row>
    <row r="22" spans="1:7" x14ac:dyDescent="0.25">
      <c r="A22" s="10"/>
      <c r="B22" s="10"/>
      <c r="C22" s="12"/>
      <c r="D22" s="12"/>
      <c r="E22" s="16" t="s">
        <v>76</v>
      </c>
      <c r="F22" s="17" t="s">
        <v>63</v>
      </c>
      <c r="G22" s="2" t="s">
        <v>62</v>
      </c>
    </row>
    <row r="23" spans="1:7" x14ac:dyDescent="0.25">
      <c r="A23" s="10"/>
      <c r="B23" s="10"/>
      <c r="C23" s="12"/>
      <c r="D23" s="12"/>
      <c r="E23" s="16" t="s">
        <v>77</v>
      </c>
      <c r="F23" s="17" t="str">
        <f>VLOOKUP(E23,'[1]Caractéristiques Bâtiments'!$A$1:$S$102,2,FALSE)</f>
        <v>POLYTECH</v>
      </c>
      <c r="G23" s="2" t="s">
        <v>64</v>
      </c>
    </row>
    <row r="24" spans="1:7" x14ac:dyDescent="0.25">
      <c r="A24" s="10"/>
      <c r="B24" s="10"/>
      <c r="C24" s="12"/>
      <c r="D24" s="12"/>
      <c r="E24" s="16" t="s">
        <v>78</v>
      </c>
      <c r="F24" s="17" t="str">
        <f>VLOOKUP(E24,'[1]Caractéristiques Bâtiments'!$A$1:$S$102,2,FALSE)</f>
        <v>Halle Génie Civil</v>
      </c>
      <c r="G24" s="2" t="s">
        <v>65</v>
      </c>
    </row>
    <row r="25" spans="1:7" x14ac:dyDescent="0.25">
      <c r="A25" s="10"/>
      <c r="B25" s="10"/>
      <c r="C25" s="12"/>
      <c r="D25" s="12"/>
      <c r="E25" s="16" t="s">
        <v>79</v>
      </c>
      <c r="F25" s="17" t="str">
        <f>VLOOKUP(E25,'[1]Caractéristiques Bâtiments'!$A$1:$S$102,2,FALSE)</f>
        <v>PPIO</v>
      </c>
      <c r="G25" s="2" t="s">
        <v>65</v>
      </c>
    </row>
    <row r="26" spans="1:7" x14ac:dyDescent="0.25">
      <c r="A26" s="10"/>
      <c r="B26" s="10"/>
      <c r="C26" s="12"/>
      <c r="D26" s="12"/>
      <c r="E26" s="16" t="s">
        <v>80</v>
      </c>
      <c r="F26" s="17" t="str">
        <f>VLOOKUP(E26,'[1]Caractéristiques Bâtiments'!$A$1:$S$102,2,FALSE)</f>
        <v>LMV</v>
      </c>
      <c r="G26" s="2" t="s">
        <v>66</v>
      </c>
    </row>
    <row r="27" spans="1:7" x14ac:dyDescent="0.25">
      <c r="A27" s="10"/>
      <c r="B27" s="10"/>
      <c r="C27" s="12"/>
      <c r="D27" s="12"/>
      <c r="E27" s="16" t="s">
        <v>81</v>
      </c>
      <c r="F27" s="17" t="str">
        <f>VLOOKUP(E27,'[1]Caractéristiques Bâtiments'!$A$1:$S$102,2,FALSE)</f>
        <v>Maison de l'Innovation</v>
      </c>
      <c r="G27" s="2" t="s">
        <v>67</v>
      </c>
    </row>
    <row r="28" spans="1:7" x14ac:dyDescent="0.25">
      <c r="A28" s="10"/>
      <c r="B28" s="10"/>
      <c r="C28" s="12"/>
      <c r="D28" s="12"/>
      <c r="E28" s="16" t="s">
        <v>82</v>
      </c>
      <c r="F28" s="17" t="str">
        <f>VLOOKUP(E28,'[1]Caractéristiques Bâtiments'!$A$1:$S$102,2,FALSE)</f>
        <v>PME</v>
      </c>
      <c r="G28" s="2" t="s">
        <v>123</v>
      </c>
    </row>
    <row r="29" spans="1:7" x14ac:dyDescent="0.25">
      <c r="A29" s="10"/>
      <c r="B29" s="10"/>
      <c r="C29" s="12"/>
      <c r="D29" s="12"/>
      <c r="E29" s="16" t="s">
        <v>83</v>
      </c>
      <c r="F29" s="17" t="str">
        <f>VLOOKUP(E29,'[1]Caractéristiques Bâtiments'!$A$1:$S$102,2,FALSE)</f>
        <v>Atelier de maintenance</v>
      </c>
      <c r="G29" s="2" t="s">
        <v>68</v>
      </c>
    </row>
    <row r="30" spans="1:7" x14ac:dyDescent="0.25">
      <c r="A30" s="10"/>
      <c r="B30" s="10"/>
      <c r="C30" s="12"/>
      <c r="D30" s="12"/>
      <c r="E30" s="16" t="s">
        <v>145</v>
      </c>
      <c r="F30" s="17" t="str">
        <f>VLOOKUP(E30,'[1]Caractéristiques Bâtiments'!$A$1:$S$102,2,FALSE)</f>
        <v>Serre 1</v>
      </c>
      <c r="G30" s="2" t="s">
        <v>69</v>
      </c>
    </row>
    <row r="31" spans="1:7" x14ac:dyDescent="0.25">
      <c r="A31" s="10"/>
      <c r="B31" s="10"/>
      <c r="C31" s="12"/>
      <c r="D31" s="12"/>
      <c r="E31" s="16" t="s">
        <v>84</v>
      </c>
      <c r="F31" s="17" t="str">
        <f>VLOOKUP(E31,'[1]Caractéristiques Bâtiments'!$A$1:$S$102,2,FALSE)</f>
        <v>Serre 2</v>
      </c>
      <c r="G31" s="2" t="s">
        <v>62</v>
      </c>
    </row>
    <row r="32" spans="1:7" x14ac:dyDescent="0.25">
      <c r="A32" s="10"/>
      <c r="B32" s="10"/>
      <c r="C32" s="12"/>
      <c r="D32" s="12"/>
      <c r="E32" s="16" t="s">
        <v>187</v>
      </c>
      <c r="F32" s="17" t="str">
        <f>VLOOKUP(E32,'[1]Caractéristiques Bâtiments'!$A$1:$S$102,2,FALSE)</f>
        <v>Espace de répétition</v>
      </c>
      <c r="G32" s="2"/>
    </row>
    <row r="33" spans="1:7" x14ac:dyDescent="0.25">
      <c r="A33" s="10"/>
      <c r="B33" s="10"/>
      <c r="C33" s="12" t="s">
        <v>163</v>
      </c>
      <c r="D33" s="12" t="s">
        <v>1</v>
      </c>
      <c r="E33" s="16"/>
      <c r="F33" s="17"/>
      <c r="G33" s="2"/>
    </row>
    <row r="34" spans="1:7" x14ac:dyDescent="0.25">
      <c r="A34" s="10"/>
      <c r="B34" s="10"/>
      <c r="C34" s="12"/>
      <c r="D34" s="12"/>
      <c r="E34" s="16" t="s">
        <v>27</v>
      </c>
      <c r="F34" s="17" t="str">
        <f>VLOOKUP(E34,'[1]Caractéristiques Bâtiments'!$A$1:$S$102,2,FALSE)</f>
        <v>PAC</v>
      </c>
      <c r="G34" s="2"/>
    </row>
    <row r="35" spans="1:7" x14ac:dyDescent="0.25">
      <c r="A35" s="10"/>
      <c r="B35" s="10"/>
      <c r="C35" s="12"/>
      <c r="D35" s="12"/>
      <c r="E35" s="16" t="s">
        <v>28</v>
      </c>
      <c r="F35" s="17" t="str">
        <f>VLOOKUP(E35,'[1]Caractéristiques Bâtiments'!$A$1:$S$102,2,FALSE)</f>
        <v>Mathématiques</v>
      </c>
      <c r="G35" s="2" t="s">
        <v>70</v>
      </c>
    </row>
    <row r="36" spans="1:7" x14ac:dyDescent="0.25">
      <c r="A36" s="10"/>
      <c r="B36" s="10"/>
      <c r="C36" s="12"/>
      <c r="D36" s="12"/>
      <c r="E36" s="16" t="s">
        <v>29</v>
      </c>
      <c r="F36" s="17" t="str">
        <f>VLOOKUP(E36,'[1]Caractéristiques Bâtiments'!$A$1:$S$102,2,FALSE)</f>
        <v>BCU Sciences</v>
      </c>
      <c r="G36" s="2" t="s">
        <v>71</v>
      </c>
    </row>
    <row r="37" spans="1:7" x14ac:dyDescent="0.25">
      <c r="A37" s="10"/>
      <c r="B37" s="10"/>
      <c r="C37" s="12"/>
      <c r="D37" s="12"/>
      <c r="E37" s="16" t="s">
        <v>72</v>
      </c>
      <c r="F37" s="17" t="str">
        <f>VLOOKUP(E37,'[1]Caractéristiques Bâtiments'!$A$1:$S$102,2,FALSE)</f>
        <v>MVU</v>
      </c>
      <c r="G37" s="2" t="s">
        <v>85</v>
      </c>
    </row>
    <row r="38" spans="1:7" x14ac:dyDescent="0.25">
      <c r="A38" s="10"/>
      <c r="B38" s="10"/>
      <c r="C38" s="12"/>
      <c r="D38" s="12"/>
      <c r="E38" s="16" t="s">
        <v>186</v>
      </c>
      <c r="F38" s="17" t="str">
        <f>VLOOKUP(E38,'[1]Caractéristiques Bâtiments'!$A$1:$S$102,2,FALSE)</f>
        <v>Epicerie Solidaire</v>
      </c>
      <c r="G38" s="2"/>
    </row>
    <row r="39" spans="1:7" x14ac:dyDescent="0.25">
      <c r="A39" s="10"/>
      <c r="B39" s="10"/>
      <c r="C39" s="12" t="s">
        <v>164</v>
      </c>
      <c r="D39" s="12" t="s">
        <v>2</v>
      </c>
      <c r="E39" s="16"/>
      <c r="F39" s="17"/>
      <c r="G39" s="2"/>
    </row>
    <row r="40" spans="1:7" x14ac:dyDescent="0.25">
      <c r="A40" s="10"/>
      <c r="B40" s="10"/>
      <c r="C40" s="12"/>
      <c r="D40" s="12"/>
      <c r="E40" s="16" t="s">
        <v>30</v>
      </c>
      <c r="F40" s="17" t="str">
        <f>VLOOKUP(E40,'[1]Caractéristiques Bâtiments'!$A$1:$S$102,2,FALSE)</f>
        <v>Soutes produits chimiques</v>
      </c>
      <c r="G40" s="2"/>
    </row>
    <row r="41" spans="1:7" x14ac:dyDescent="0.25">
      <c r="A41" s="10"/>
      <c r="B41" s="10"/>
      <c r="C41" s="12"/>
      <c r="D41" s="12"/>
      <c r="E41" s="16" t="s">
        <v>31</v>
      </c>
      <c r="F41" s="17" t="str">
        <f>VLOOKUP(E41,'[1]Caractéristiques Bâtiments'!$A$1:$S$102,2,FALSE)</f>
        <v>Biologie A</v>
      </c>
      <c r="G41" s="2"/>
    </row>
    <row r="42" spans="1:7" x14ac:dyDescent="0.25">
      <c r="A42" s="10"/>
      <c r="B42" s="10"/>
      <c r="C42" s="12"/>
      <c r="D42" s="12"/>
      <c r="E42" s="16" t="s">
        <v>32</v>
      </c>
      <c r="F42" s="17" t="str">
        <f>VLOOKUP(E42,'[1]Caractéristiques Bâtiments'!$A$1:$S$102,2,FALSE)</f>
        <v>Biologie Végétale Enseignement</v>
      </c>
      <c r="G42" s="2" t="s">
        <v>86</v>
      </c>
    </row>
    <row r="43" spans="1:7" x14ac:dyDescent="0.25">
      <c r="A43" s="10"/>
      <c r="B43" s="10"/>
      <c r="C43" s="12"/>
      <c r="D43" s="12"/>
      <c r="E43" s="16" t="s">
        <v>89</v>
      </c>
      <c r="F43" s="17" t="str">
        <f>VLOOKUP(E43,'[1]Caractéristiques Bâtiments'!$A$1:$S$102,2,FALSE)</f>
        <v>Biologie B</v>
      </c>
      <c r="G43" s="2" t="s">
        <v>87</v>
      </c>
    </row>
    <row r="44" spans="1:7" x14ac:dyDescent="0.25">
      <c r="A44" s="10"/>
      <c r="B44" s="10"/>
      <c r="C44" s="12"/>
      <c r="D44" s="12"/>
      <c r="E44" s="16" t="s">
        <v>90</v>
      </c>
      <c r="F44" s="17" t="str">
        <f>VLOOKUP(E44,'[1]Caractéristiques Bâtiments'!$A$1:$S$102,2,FALSE)</f>
        <v>Pôle Chimie</v>
      </c>
      <c r="G44" s="2" t="s">
        <v>88</v>
      </c>
    </row>
    <row r="45" spans="1:7" x14ac:dyDescent="0.25">
      <c r="A45" s="10"/>
      <c r="B45" s="10"/>
      <c r="C45" s="12"/>
      <c r="D45" s="12"/>
      <c r="E45" s="16" t="s">
        <v>92</v>
      </c>
      <c r="F45" s="17" t="str">
        <f>VLOOKUP(E45,'[1]Caractéristiques Bâtiments'!$A$1:$S$102,2,FALSE)</f>
        <v>Amphithéatres</v>
      </c>
      <c r="G45" s="2" t="s">
        <v>91</v>
      </c>
    </row>
    <row r="46" spans="1:7" x14ac:dyDescent="0.25">
      <c r="A46" s="10"/>
      <c r="B46" s="10"/>
      <c r="C46" s="12" t="s">
        <v>165</v>
      </c>
      <c r="D46" s="12" t="s">
        <v>3</v>
      </c>
      <c r="E46" s="16"/>
      <c r="F46" s="17"/>
      <c r="G46" s="2"/>
    </row>
    <row r="47" spans="1:7" x14ac:dyDescent="0.25">
      <c r="A47" s="10"/>
      <c r="B47" s="10"/>
      <c r="C47" s="12"/>
      <c r="D47" s="12"/>
      <c r="E47" s="16" t="s">
        <v>33</v>
      </c>
      <c r="F47" s="17" t="str">
        <f>VLOOKUP(E47,'[1]Caractéristiques Bâtiments'!$A$1:$S$102,2,FALSE)</f>
        <v>Institut d'Informatique</v>
      </c>
      <c r="G47" s="2"/>
    </row>
    <row r="48" spans="1:7" x14ac:dyDescent="0.25">
      <c r="A48" s="10"/>
      <c r="B48" s="10"/>
      <c r="C48" s="12"/>
      <c r="D48" s="12"/>
      <c r="E48" s="16" t="s">
        <v>34</v>
      </c>
      <c r="F48" s="17" t="str">
        <f>VLOOKUP(E48,'[1]Caractéristiques Bâtiments'!$A$1:$S$102,2,FALSE)</f>
        <v>Pôle Commun</v>
      </c>
      <c r="G48" s="2" t="s">
        <v>93</v>
      </c>
    </row>
    <row r="49" spans="1:7" x14ac:dyDescent="0.25">
      <c r="A49" s="10"/>
      <c r="B49" s="10"/>
      <c r="C49" s="12"/>
      <c r="D49" s="12"/>
      <c r="E49" s="16" t="s">
        <v>35</v>
      </c>
      <c r="F49" s="17" t="str">
        <f>VLOOKUP(E49,'[1]Caractéristiques Bâtiments'!$A$1:$S$102,2,FALSE)</f>
        <v>PAVIN</v>
      </c>
      <c r="G49" s="2" t="s">
        <v>94</v>
      </c>
    </row>
    <row r="50" spans="1:7" x14ac:dyDescent="0.25">
      <c r="A50" s="10"/>
      <c r="B50" s="10"/>
      <c r="C50" s="12"/>
      <c r="D50" s="12"/>
      <c r="E50" s="16" t="s">
        <v>96</v>
      </c>
      <c r="F50" s="17" t="str">
        <f>VLOOKUP(E50,'[1]Caractéristiques Bâtiments'!$A$1:$S$102,2,FALSE)</f>
        <v>STAPS</v>
      </c>
      <c r="G50" s="2" t="s">
        <v>95</v>
      </c>
    </row>
    <row r="51" spans="1:7" x14ac:dyDescent="0.25">
      <c r="A51" s="10"/>
      <c r="B51" s="10"/>
      <c r="C51" s="12"/>
      <c r="D51" s="12"/>
      <c r="E51" s="16" t="s">
        <v>188</v>
      </c>
      <c r="F51" s="17" t="str">
        <f>VLOOKUP(E51,'[1]Caractéristiques Bâtiments'!$A$1:$S$102,2,FALSE)</f>
        <v>ECO PAVIN</v>
      </c>
      <c r="G51" s="2"/>
    </row>
    <row r="52" spans="1:7" x14ac:dyDescent="0.25">
      <c r="A52" s="10"/>
      <c r="B52" s="10"/>
      <c r="C52" s="12" t="s">
        <v>166</v>
      </c>
      <c r="D52" s="12" t="s">
        <v>99</v>
      </c>
      <c r="E52" s="16"/>
      <c r="F52" s="17"/>
      <c r="G52" s="2"/>
    </row>
    <row r="53" spans="1:7" x14ac:dyDescent="0.25">
      <c r="A53" s="10"/>
      <c r="B53" s="10"/>
      <c r="C53" s="12"/>
      <c r="D53" s="12"/>
      <c r="E53" s="27" t="s">
        <v>36</v>
      </c>
      <c r="F53" s="17" t="str">
        <f>VLOOKUP(E53,'[1]Caractéristiques Bâtiments'!$A$1:$S$102,2,FALSE)</f>
        <v>Château d'eau</v>
      </c>
      <c r="G53" s="2"/>
    </row>
    <row r="54" spans="1:7" x14ac:dyDescent="0.25">
      <c r="A54" s="10"/>
      <c r="B54" s="10"/>
      <c r="C54" s="12"/>
      <c r="D54" s="12"/>
      <c r="E54" s="27" t="s">
        <v>37</v>
      </c>
      <c r="F54" s="17" t="str">
        <f>VLOOKUP(E54,'[1]Caractéristiques Bâtiments'!$A$1:$S$102,2,FALSE)</f>
        <v>Villa des herbiers</v>
      </c>
      <c r="G54" s="2"/>
    </row>
    <row r="55" spans="1:7" x14ac:dyDescent="0.25">
      <c r="A55" s="10"/>
      <c r="B55" s="10"/>
      <c r="C55" s="12"/>
      <c r="D55" s="12"/>
      <c r="E55" s="27" t="s">
        <v>38</v>
      </c>
      <c r="F55" s="17" t="str">
        <f>VLOOKUP(E55,'[1]Caractéristiques Bâtiments'!$A$1:$S$102,2,FALSE)</f>
        <v>Poste de livraison</v>
      </c>
      <c r="G55" s="2" t="s">
        <v>124</v>
      </c>
    </row>
    <row r="56" spans="1:7" x14ac:dyDescent="0.25">
      <c r="A56" s="10"/>
      <c r="B56" s="10"/>
      <c r="C56" s="12"/>
      <c r="D56" s="12"/>
      <c r="E56" s="27" t="s">
        <v>39</v>
      </c>
      <c r="F56" s="17" t="str">
        <f>VLOOKUP(E56,'[1]Caractéristiques Bâtiments'!$A$1:$S$102,2,FALSE)</f>
        <v>Logements</v>
      </c>
      <c r="G56" s="2" t="s">
        <v>105</v>
      </c>
    </row>
    <row r="57" spans="1:7" x14ac:dyDescent="0.25">
      <c r="A57" s="10"/>
      <c r="B57" s="10"/>
      <c r="C57" s="12" t="s">
        <v>167</v>
      </c>
      <c r="D57" s="12" t="s">
        <v>4</v>
      </c>
      <c r="E57" s="16"/>
      <c r="F57" s="17"/>
      <c r="G57" s="2"/>
    </row>
    <row r="58" spans="1:7" x14ac:dyDescent="0.25">
      <c r="A58" s="10"/>
      <c r="B58" s="10"/>
      <c r="C58" s="12"/>
      <c r="D58" s="12"/>
      <c r="E58" s="16" t="s">
        <v>40</v>
      </c>
      <c r="F58" s="17" t="str">
        <f>VLOOKUP(E58,'[1]Caractéristiques Bâtiments'!$A$1:$S$102,2,FALSE)</f>
        <v>Blatin</v>
      </c>
      <c r="G58" s="2"/>
    </row>
    <row r="59" spans="1:7" x14ac:dyDescent="0.25">
      <c r="A59" s="10"/>
      <c r="B59" s="10"/>
      <c r="C59" s="12"/>
      <c r="D59" s="12"/>
      <c r="E59" s="16" t="s">
        <v>41</v>
      </c>
      <c r="F59" s="17" t="str">
        <f>VLOOKUP(E59,'[1]Caractéristiques Bâtiments'!$A$1:$S$102,2,FALSE)</f>
        <v>Morand</v>
      </c>
      <c r="G59" s="2" t="s">
        <v>137</v>
      </c>
    </row>
    <row r="60" spans="1:7" x14ac:dyDescent="0.25">
      <c r="A60" s="10"/>
      <c r="B60" s="10"/>
      <c r="C60" s="12"/>
      <c r="D60" s="12"/>
      <c r="E60" s="16" t="s">
        <v>42</v>
      </c>
      <c r="F60" s="17" t="str">
        <f>VLOOKUP(E60,'[1]Caractéristiques Bâtiments'!$A$1:$S$102,2,FALSE)</f>
        <v>IADT</v>
      </c>
      <c r="G60" s="2" t="s">
        <v>138</v>
      </c>
    </row>
    <row r="61" spans="1:7" x14ac:dyDescent="0.25">
      <c r="A61" s="10"/>
      <c r="B61" s="10"/>
      <c r="C61" s="12"/>
      <c r="D61" s="12"/>
      <c r="E61" s="16" t="s">
        <v>43</v>
      </c>
      <c r="F61" s="17" t="str">
        <f>VLOOKUP(E61,'[1]Caractéristiques Bâtiments'!$A$1:$S$102,2,FALSE)</f>
        <v>Mitterrand</v>
      </c>
      <c r="G61" s="2" t="s">
        <v>100</v>
      </c>
    </row>
    <row r="62" spans="1:7" x14ac:dyDescent="0.25">
      <c r="A62" s="10"/>
      <c r="B62" s="10"/>
      <c r="C62" s="12"/>
      <c r="D62" s="12"/>
      <c r="E62" s="16" t="s">
        <v>44</v>
      </c>
      <c r="F62" s="17" t="str">
        <f>VLOOKUP(E62,'[1]Caractéristiques Bâtiments'!$A$1:$S$102,2,FALSE)</f>
        <v>Gergovia</v>
      </c>
      <c r="G62" s="2" t="s">
        <v>101</v>
      </c>
    </row>
    <row r="63" spans="1:7" x14ac:dyDescent="0.25">
      <c r="A63" s="10"/>
      <c r="B63" s="10"/>
      <c r="C63" s="12"/>
      <c r="D63" s="12"/>
      <c r="E63" s="16" t="s">
        <v>107</v>
      </c>
      <c r="F63" s="17" t="str">
        <f>VLOOKUP(E63,'[1]Caractéristiques Bâtiments'!$A$1:$S$102,2,FALSE)</f>
        <v>La Serre</v>
      </c>
      <c r="G63" s="2" t="s">
        <v>137</v>
      </c>
    </row>
    <row r="64" spans="1:7" x14ac:dyDescent="0.25">
      <c r="A64" s="10"/>
      <c r="B64" s="10"/>
      <c r="C64" s="12"/>
      <c r="D64" s="12"/>
      <c r="E64" s="16" t="s">
        <v>108</v>
      </c>
      <c r="F64" s="17" t="str">
        <f>VLOOKUP(E64,'[1]Caractéristiques Bâtiments'!$A$1:$S$102,2,FALSE)</f>
        <v>Rotonde</v>
      </c>
      <c r="G64" s="2"/>
    </row>
    <row r="65" spans="1:7" x14ac:dyDescent="0.25">
      <c r="A65" s="10"/>
      <c r="B65" s="10"/>
      <c r="C65" s="12"/>
      <c r="D65" s="12"/>
      <c r="E65" s="16" t="s">
        <v>148</v>
      </c>
      <c r="F65" s="17" t="str">
        <f>VLOOKUP(E65,'[1]Caractéristiques Bâtiments'!$A$1:$S$102,2,FALSE)</f>
        <v>Ledru</v>
      </c>
      <c r="G65" s="2" t="s">
        <v>137</v>
      </c>
    </row>
    <row r="66" spans="1:7" x14ac:dyDescent="0.25">
      <c r="A66" s="10"/>
      <c r="B66" s="10"/>
      <c r="C66" s="12"/>
      <c r="D66" s="12"/>
      <c r="E66" s="16" t="s">
        <v>109</v>
      </c>
      <c r="F66" s="17" t="str">
        <f>VLOOKUP(E66,'[1]Caractéristiques Bâtiments'!$A$1:$S$102,2,FALSE)</f>
        <v>Kessler</v>
      </c>
      <c r="G66" s="2" t="s">
        <v>97</v>
      </c>
    </row>
    <row r="67" spans="1:7" x14ac:dyDescent="0.25">
      <c r="A67" s="10"/>
      <c r="B67" s="10"/>
      <c r="C67" s="12"/>
      <c r="D67" s="12"/>
      <c r="E67" s="16" t="s">
        <v>110</v>
      </c>
      <c r="F67" s="17" t="str">
        <f>VLOOKUP(E67,'[1]Caractéristiques Bâtiments'!$A$1:$S$102,2,FALSE)</f>
        <v>Poncillon A</v>
      </c>
      <c r="G67" s="2"/>
    </row>
    <row r="68" spans="1:7" x14ac:dyDescent="0.25">
      <c r="A68" s="10"/>
      <c r="B68" s="10"/>
      <c r="C68" s="12"/>
      <c r="D68" s="12"/>
      <c r="E68" s="16" t="s">
        <v>111</v>
      </c>
      <c r="F68" s="17" t="str">
        <f>VLOOKUP(E68,'[1]Caractéristiques Bâtiments'!$A$1:$S$102,2,FALSE)</f>
        <v>Poncillon B</v>
      </c>
      <c r="G68" s="2"/>
    </row>
    <row r="69" spans="1:7" x14ac:dyDescent="0.25">
      <c r="A69" s="10"/>
      <c r="B69" s="10"/>
      <c r="C69" s="12"/>
      <c r="D69" s="12"/>
      <c r="E69" s="16" t="s">
        <v>112</v>
      </c>
      <c r="F69" s="17" t="str">
        <f>VLOOKUP(E69,'[1]Caractéristiques Bâtiments'!$A$1:$S$102,2,FALSE)</f>
        <v>Poncillon C</v>
      </c>
      <c r="G69" s="2" t="s">
        <v>139</v>
      </c>
    </row>
    <row r="70" spans="1:7" x14ac:dyDescent="0.25">
      <c r="A70" s="10"/>
      <c r="B70" s="10"/>
      <c r="C70" s="12"/>
      <c r="D70" s="12"/>
      <c r="E70" s="16" t="s">
        <v>113</v>
      </c>
      <c r="F70" s="17" t="str">
        <f>VLOOKUP(E70,'[1]Caractéristiques Bâtiments'!$A$1:$S$102,2,FALSE)</f>
        <v>Poncillon D</v>
      </c>
      <c r="G70" s="2" t="s">
        <v>139</v>
      </c>
    </row>
    <row r="71" spans="1:7" x14ac:dyDescent="0.25">
      <c r="A71" s="10"/>
      <c r="B71" s="10"/>
      <c r="C71" s="12"/>
      <c r="D71" s="12"/>
      <c r="E71" s="16" t="s">
        <v>114</v>
      </c>
      <c r="F71" s="17" t="str">
        <f>VLOOKUP(E71,'[1]Caractéristiques Bâtiments'!$A$1:$S$102,2,FALSE)</f>
        <v>Poncillon E</v>
      </c>
      <c r="G71" s="2" t="s">
        <v>136</v>
      </c>
    </row>
    <row r="72" spans="1:7" x14ac:dyDescent="0.25">
      <c r="A72" s="10"/>
      <c r="B72" s="10"/>
      <c r="C72" s="12"/>
      <c r="D72" s="12"/>
      <c r="E72" s="16" t="s">
        <v>115</v>
      </c>
      <c r="F72" s="17" t="str">
        <f>VLOOKUP(E72,'[1]Caractéristiques Bâtiments'!$A$1:$S$102,2,FALSE)</f>
        <v>Jaude</v>
      </c>
      <c r="G72" s="2"/>
    </row>
    <row r="73" spans="1:7" x14ac:dyDescent="0.25">
      <c r="A73" s="10"/>
      <c r="B73" s="10"/>
      <c r="C73" s="12"/>
      <c r="D73" s="12"/>
      <c r="E73" s="20" t="s">
        <v>116</v>
      </c>
      <c r="F73" s="17" t="str">
        <f>VLOOKUP(E73,'[1]Caractéristiques Bâtiments'!$A$1:$S$102,2,FALSE)</f>
        <v>Carnot</v>
      </c>
      <c r="G73" s="2" t="s">
        <v>102</v>
      </c>
    </row>
    <row r="74" spans="1:7" x14ac:dyDescent="0.25">
      <c r="A74" s="10"/>
      <c r="B74" s="10"/>
      <c r="C74" s="12"/>
      <c r="D74" s="12"/>
      <c r="E74" s="20" t="s">
        <v>149</v>
      </c>
      <c r="F74" s="17" t="str">
        <f>VLOOKUP(E74,'[1]Caractéristiques Bâtiments'!$A$1:$S$102,2,FALSE)</f>
        <v>Angle Collomp</v>
      </c>
      <c r="G74" s="2" t="s">
        <v>102</v>
      </c>
    </row>
    <row r="75" spans="1:7" x14ac:dyDescent="0.25">
      <c r="A75" s="10"/>
      <c r="B75" s="10"/>
      <c r="C75" s="12"/>
      <c r="D75" s="12"/>
      <c r="E75" s="16" t="s">
        <v>118</v>
      </c>
      <c r="F75" s="17" t="str">
        <f>VLOOKUP(E75,'[1]Caractéristiques Bâtiments'!$A$1:$S$102,2,FALSE)</f>
        <v>Paul Collomp</v>
      </c>
      <c r="G75" s="2" t="s">
        <v>102</v>
      </c>
    </row>
    <row r="76" spans="1:7" x14ac:dyDescent="0.25">
      <c r="A76" s="10"/>
      <c r="B76" s="10"/>
      <c r="C76" s="12"/>
      <c r="D76" s="12"/>
      <c r="E76" s="16" t="s">
        <v>119</v>
      </c>
      <c r="F76" s="17" t="str">
        <f>VLOOKUP(E76,'[1]Caractéristiques Bâtiments'!$A$1:$S$102,2,FALSE)</f>
        <v>Manège</v>
      </c>
      <c r="G76" s="2" t="s">
        <v>102</v>
      </c>
    </row>
    <row r="77" spans="1:7" x14ac:dyDescent="0.25">
      <c r="A77" s="10"/>
      <c r="B77" s="10"/>
      <c r="C77" s="12"/>
      <c r="D77" s="12"/>
      <c r="E77" s="16" t="s">
        <v>120</v>
      </c>
      <c r="F77" s="17" t="str">
        <f>VLOOKUP(E77,'[1]Caractéristiques Bâtiments'!$A$1:$S$102,2,FALSE)</f>
        <v>Amboise</v>
      </c>
      <c r="G77" s="2"/>
    </row>
    <row r="78" spans="1:7" x14ac:dyDescent="0.25">
      <c r="A78" s="10"/>
      <c r="B78" s="10"/>
      <c r="C78" s="12"/>
      <c r="D78" s="12"/>
      <c r="E78" s="16" t="s">
        <v>121</v>
      </c>
      <c r="F78" s="17" t="str">
        <f>VLOOKUP(E78,'[1]Caractéristiques Bâtiments'!$A$1:$S$102,2,FALSE)</f>
        <v>Lafayette</v>
      </c>
      <c r="G78" s="2" t="s">
        <v>140</v>
      </c>
    </row>
    <row r="79" spans="1:7" x14ac:dyDescent="0.25">
      <c r="A79" s="10"/>
      <c r="B79" s="10"/>
      <c r="C79" s="12"/>
      <c r="D79" s="12"/>
      <c r="E79" s="16" t="s">
        <v>122</v>
      </c>
      <c r="F79" s="17" t="str">
        <f>VLOOKUP(E79,'[1]Caractéristiques Bâtiments'!$A$1:$S$102,2,FALSE)</f>
        <v>Cratère</v>
      </c>
      <c r="G79" s="2"/>
    </row>
    <row r="80" spans="1:7" x14ac:dyDescent="0.25">
      <c r="A80" s="10"/>
      <c r="B80" s="10"/>
      <c r="C80" s="12"/>
      <c r="D80" s="12"/>
      <c r="E80" s="16" t="s">
        <v>150</v>
      </c>
      <c r="F80" s="17" t="str">
        <f>VLOOKUP(E80,'[1]Caractéristiques Bâtiments'!$A$1:$S$102,2,FALSE)</f>
        <v>Château</v>
      </c>
      <c r="G80" s="2" t="s">
        <v>106</v>
      </c>
    </row>
    <row r="81" spans="1:7" x14ac:dyDescent="0.25">
      <c r="A81" s="10"/>
      <c r="B81" s="10"/>
      <c r="C81" s="12"/>
      <c r="D81" s="12"/>
      <c r="E81" s="16" t="s">
        <v>151</v>
      </c>
      <c r="F81" s="17" t="str">
        <f>VLOOKUP(E81,'[1]Caractéristiques Bâtiments'!$A$1:$S$102,2,FALSE)</f>
        <v>Jaurès</v>
      </c>
      <c r="G81" s="2" t="s">
        <v>106</v>
      </c>
    </row>
    <row r="82" spans="1:7" x14ac:dyDescent="0.25">
      <c r="A82" s="10"/>
      <c r="B82" s="10"/>
      <c r="C82" s="12"/>
      <c r="D82" s="12"/>
      <c r="E82" s="16" t="s">
        <v>170</v>
      </c>
      <c r="F82" s="17" t="str">
        <f>VLOOKUP(E82,'[1]Caractéristiques Bâtiments'!$A$1:$S$102,2,FALSE)</f>
        <v>Dolet</v>
      </c>
      <c r="G82" s="2" t="s">
        <v>103</v>
      </c>
    </row>
    <row r="83" spans="1:7" x14ac:dyDescent="0.25">
      <c r="A83" s="10"/>
      <c r="B83" s="10"/>
      <c r="C83" s="12"/>
      <c r="D83" s="12"/>
      <c r="E83" s="16" t="s">
        <v>189</v>
      </c>
      <c r="F83" s="17" t="str">
        <f>VLOOKUP(E83,'[1]Caractéristiques Bâtiments'!$A$1:$S$102,2,FALSE)</f>
        <v>Les Herbiers Lafayette</v>
      </c>
      <c r="G83" s="2" t="s">
        <v>106</v>
      </c>
    </row>
    <row r="84" spans="1:7" x14ac:dyDescent="0.25">
      <c r="A84" s="10"/>
      <c r="B84" s="10"/>
      <c r="C84" s="12"/>
      <c r="D84" s="12"/>
      <c r="E84" s="16" t="s">
        <v>190</v>
      </c>
      <c r="F84" s="17" t="s">
        <v>191</v>
      </c>
      <c r="G84" s="2" t="s">
        <v>104</v>
      </c>
    </row>
    <row r="85" spans="1:7" x14ac:dyDescent="0.25">
      <c r="A85" s="10"/>
      <c r="B85" s="10"/>
      <c r="C85" s="12"/>
      <c r="D85" s="12"/>
      <c r="E85" s="16" t="s">
        <v>192</v>
      </c>
      <c r="F85" s="17" t="s">
        <v>193</v>
      </c>
      <c r="G85" s="2" t="s">
        <v>117</v>
      </c>
    </row>
    <row r="86" spans="1:7" x14ac:dyDescent="0.25">
      <c r="A86" s="10"/>
      <c r="B86" s="10"/>
      <c r="C86" s="12"/>
      <c r="D86" s="12"/>
      <c r="E86" s="16" t="s">
        <v>201</v>
      </c>
      <c r="F86" s="17" t="s">
        <v>202</v>
      </c>
      <c r="G86" s="2"/>
    </row>
    <row r="87" spans="1:7" x14ac:dyDescent="0.25">
      <c r="A87" s="10"/>
      <c r="B87" s="10"/>
      <c r="C87" s="12" t="s">
        <v>168</v>
      </c>
      <c r="D87" s="12" t="s">
        <v>5</v>
      </c>
      <c r="E87" s="16"/>
      <c r="F87" s="17"/>
      <c r="G87" s="2"/>
    </row>
    <row r="88" spans="1:7" x14ac:dyDescent="0.25">
      <c r="A88" s="10"/>
      <c r="B88" s="10"/>
      <c r="C88" s="12"/>
      <c r="D88" s="12"/>
      <c r="E88" s="16" t="s">
        <v>13</v>
      </c>
      <c r="F88" s="17" t="str">
        <f>VLOOKUP(E88,'[1]Caractéristiques Bâtiments'!$A$1:$S$102,2,FALSE)</f>
        <v>Dunant</v>
      </c>
      <c r="G88" s="2" t="s">
        <v>5</v>
      </c>
    </row>
    <row r="89" spans="1:7" x14ac:dyDescent="0.25">
      <c r="A89" s="10"/>
      <c r="B89" s="10"/>
      <c r="C89" s="12"/>
      <c r="D89" s="12"/>
      <c r="E89" s="16" t="s">
        <v>14</v>
      </c>
      <c r="F89" s="17" t="str">
        <f>VLOOKUP(E89,'[1]Caractéristiques Bâtiments'!$A$1:$S$102,2,FALSE)</f>
        <v>CRBC</v>
      </c>
      <c r="G89" s="2" t="s">
        <v>5</v>
      </c>
    </row>
    <row r="90" spans="1:7" x14ac:dyDescent="0.25">
      <c r="A90" s="10"/>
      <c r="B90" s="10"/>
      <c r="C90" s="12"/>
      <c r="D90" s="12"/>
      <c r="E90" s="16" t="s">
        <v>152</v>
      </c>
      <c r="F90" s="17" t="str">
        <f>VLOOKUP(E90,'[1]Caractéristiques Bâtiments'!$A$1:$S$102,2,FALSE)</f>
        <v>CBRV</v>
      </c>
      <c r="G90" s="2" t="s">
        <v>5</v>
      </c>
    </row>
    <row r="91" spans="1:7" x14ac:dyDescent="0.25">
      <c r="A91" s="10"/>
      <c r="B91" s="10"/>
      <c r="C91" s="12"/>
      <c r="D91" s="12"/>
      <c r="E91" s="16" t="s">
        <v>153</v>
      </c>
      <c r="F91" s="17" t="str">
        <f>VLOOKUP(E91,'[1]Caractéristiques Bâtiments'!$A$1:$S$102,2,FALSE)</f>
        <v>Montalembert</v>
      </c>
      <c r="G91" s="2"/>
    </row>
    <row r="92" spans="1:7" x14ac:dyDescent="0.25">
      <c r="A92" s="10"/>
      <c r="B92" s="10"/>
      <c r="C92" s="12"/>
      <c r="D92" s="12"/>
      <c r="E92" s="16" t="s">
        <v>154</v>
      </c>
      <c r="F92" s="17" t="str">
        <f>VLOOKUP(E92,'[1]Caractéristiques Bâtiments'!$A$1:$S$102,2,FALSE)</f>
        <v>3C</v>
      </c>
      <c r="G92" s="2"/>
    </row>
    <row r="93" spans="1:7" x14ac:dyDescent="0.25">
      <c r="A93" s="10"/>
      <c r="B93" s="10"/>
      <c r="C93" s="12"/>
      <c r="D93" s="12"/>
      <c r="E93" s="16" t="s">
        <v>183</v>
      </c>
      <c r="F93" s="17" t="str">
        <f>VLOOKUP(E93,'[1]Caractéristiques Bâtiments'!$A$1:$S$102,2,FALSE)</f>
        <v>Soute à solvants</v>
      </c>
      <c r="G93" s="2"/>
    </row>
    <row r="94" spans="1:7" x14ac:dyDescent="0.25">
      <c r="A94" s="10"/>
      <c r="B94" s="10"/>
      <c r="C94" s="12"/>
      <c r="D94" s="12"/>
      <c r="E94" s="16" t="s">
        <v>184</v>
      </c>
      <c r="F94" s="17" t="str">
        <f>VLOOKUP(E94,'[1]Caractéristiques Bâtiments'!$A$1:$S$102,2,FALSE)</f>
        <v>Local stockage gaz</v>
      </c>
      <c r="G94" s="2"/>
    </row>
    <row r="95" spans="1:7" x14ac:dyDescent="0.25">
      <c r="A95" s="10"/>
      <c r="B95" s="10"/>
      <c r="C95" s="12"/>
      <c r="D95" s="12"/>
      <c r="E95" s="16" t="s">
        <v>185</v>
      </c>
      <c r="F95" s="17" t="str">
        <f>VLOOKUP(E95,'[1]Caractéristiques Bâtiments'!$A$1:$S$102,2,FALSE)</f>
        <v>Local livraison HT BT</v>
      </c>
      <c r="G95" s="2"/>
    </row>
    <row r="96" spans="1:7" x14ac:dyDescent="0.25">
      <c r="A96" s="10"/>
      <c r="B96" s="10"/>
      <c r="C96" s="12" t="s">
        <v>155</v>
      </c>
      <c r="D96" s="12" t="s">
        <v>10</v>
      </c>
      <c r="E96" s="16"/>
      <c r="F96" s="17"/>
      <c r="G96" s="2" t="s">
        <v>141</v>
      </c>
    </row>
    <row r="97" spans="1:7" x14ac:dyDescent="0.25">
      <c r="A97" s="10"/>
      <c r="B97" s="10"/>
      <c r="C97" s="12"/>
      <c r="D97" s="12"/>
      <c r="E97" s="16" t="s">
        <v>45</v>
      </c>
      <c r="F97" s="17" t="str">
        <f>VLOOKUP(E97,'[1]Caractéristiques Bâtiments'!$A$1:$S$102,2,FALSE)</f>
        <v>Estaing</v>
      </c>
      <c r="G97" s="2"/>
    </row>
    <row r="98" spans="1:7" x14ac:dyDescent="0.25">
      <c r="A98" s="10"/>
      <c r="B98" s="10"/>
      <c r="C98" s="12" t="s">
        <v>169</v>
      </c>
      <c r="D98" s="12" t="s">
        <v>11</v>
      </c>
      <c r="E98" s="16"/>
      <c r="F98" s="17"/>
      <c r="G98" s="2" t="s">
        <v>142</v>
      </c>
    </row>
    <row r="99" spans="1:7" x14ac:dyDescent="0.25">
      <c r="A99" s="10"/>
      <c r="B99" s="10"/>
      <c r="C99" s="12"/>
      <c r="D99" s="12"/>
      <c r="E99" s="16" t="s">
        <v>156</v>
      </c>
      <c r="F99" s="17" t="str">
        <f>VLOOKUP(E99,'[1]Caractéristiques Bâtiments'!$A$1:$S$102,2,FALSE)</f>
        <v>Louise Michel</v>
      </c>
      <c r="G99" s="2"/>
    </row>
    <row r="100" spans="1:7" x14ac:dyDescent="0.25">
      <c r="A100" s="10"/>
      <c r="B100" s="10"/>
      <c r="C100" s="12" t="s">
        <v>51</v>
      </c>
      <c r="D100" s="12" t="s">
        <v>12</v>
      </c>
      <c r="E100" s="16"/>
      <c r="F100" s="17"/>
      <c r="G100" s="2" t="s">
        <v>128</v>
      </c>
    </row>
    <row r="101" spans="1:7" x14ac:dyDescent="0.25">
      <c r="A101" s="10"/>
      <c r="B101" s="10"/>
      <c r="C101" s="12"/>
      <c r="D101" s="12"/>
      <c r="E101" s="16" t="s">
        <v>46</v>
      </c>
      <c r="F101" s="17" t="str">
        <f>VLOOKUP(E101,'[1]Caractéristiques Bâtiments'!$A$1:$S$102,2,FALSE)</f>
        <v>Station Verrier</v>
      </c>
      <c r="G101" s="2"/>
    </row>
    <row r="102" spans="1:7" x14ac:dyDescent="0.25">
      <c r="A102" s="10"/>
      <c r="B102" s="10"/>
      <c r="C102" s="12" t="s">
        <v>52</v>
      </c>
      <c r="D102" s="12" t="s">
        <v>132</v>
      </c>
      <c r="E102" s="16"/>
      <c r="F102" s="17"/>
      <c r="G102" s="2"/>
    </row>
    <row r="103" spans="1:7" x14ac:dyDescent="0.25">
      <c r="A103" s="10"/>
      <c r="B103" s="10"/>
      <c r="C103" s="12"/>
      <c r="D103" s="12"/>
      <c r="E103" s="16" t="s">
        <v>47</v>
      </c>
      <c r="F103" s="17" t="str">
        <f>VLOOKUP(E103,'[1]Caractéristiques Bâtiments'!$A$1:$S$102,2,FALSE)</f>
        <v>Chalet Puy de Dôme</v>
      </c>
      <c r="G103" s="2"/>
    </row>
    <row r="104" spans="1:7" x14ac:dyDescent="0.25">
      <c r="A104" s="28"/>
      <c r="B104" s="28"/>
      <c r="C104" s="29"/>
      <c r="D104" s="29"/>
      <c r="E104" s="30"/>
      <c r="F104" s="31"/>
      <c r="G104" s="2"/>
    </row>
    <row r="105" spans="1:7" x14ac:dyDescent="0.25">
      <c r="A105" s="10" t="s">
        <v>173</v>
      </c>
      <c r="B105" s="10" t="s">
        <v>174</v>
      </c>
      <c r="C105" s="12" t="s">
        <v>53</v>
      </c>
      <c r="D105" s="12" t="s">
        <v>6</v>
      </c>
      <c r="E105" s="16"/>
      <c r="F105" s="17"/>
      <c r="G105" s="2"/>
    </row>
    <row r="106" spans="1:7" x14ac:dyDescent="0.25">
      <c r="A106" s="10"/>
      <c r="B106" s="10"/>
      <c r="C106" s="12"/>
      <c r="D106" s="12"/>
      <c r="E106" s="16" t="s">
        <v>48</v>
      </c>
      <c r="F106" s="17" t="str">
        <f>VLOOKUP(E106,'[1]Caractéristiques Bâtiments'!$A$1:$S$102,2,FALSE)</f>
        <v>BATIMENT 1</v>
      </c>
      <c r="G106" s="2"/>
    </row>
    <row r="107" spans="1:7" x14ac:dyDescent="0.25">
      <c r="A107" s="10"/>
      <c r="B107" s="10"/>
      <c r="C107" s="12"/>
      <c r="D107" s="12"/>
      <c r="E107" s="16" t="s">
        <v>157</v>
      </c>
      <c r="F107" s="17" t="str">
        <f>VLOOKUP(E107,'[1]Caractéristiques Bâtiments'!$A$1:$S$102,2,FALSE)</f>
        <v>BATIMENT 2</v>
      </c>
      <c r="G107" s="2"/>
    </row>
    <row r="108" spans="1:7" x14ac:dyDescent="0.25">
      <c r="A108" s="10"/>
      <c r="B108" s="10"/>
      <c r="C108" s="12"/>
      <c r="D108" s="12"/>
      <c r="E108" s="16" t="s">
        <v>158</v>
      </c>
      <c r="F108" s="17" t="str">
        <f>VLOOKUP(E108,'[1]Caractéristiques Bâtiments'!$A$1:$S$102,2,FALSE)</f>
        <v>BATIMENT 3</v>
      </c>
      <c r="G108" s="2"/>
    </row>
    <row r="109" spans="1:7" x14ac:dyDescent="0.25">
      <c r="A109" s="10"/>
      <c r="B109" s="10"/>
      <c r="C109" s="12"/>
      <c r="D109" s="12"/>
      <c r="E109" s="16" t="s">
        <v>159</v>
      </c>
      <c r="F109" s="17" t="str">
        <f>VLOOKUP(E109,'[1]Caractéristiques Bâtiments'!$A$1:$S$102,2,FALSE)</f>
        <v>BATIMENT 4</v>
      </c>
      <c r="G109" s="2"/>
    </row>
    <row r="110" spans="1:7" x14ac:dyDescent="0.25">
      <c r="A110" s="10"/>
      <c r="B110" s="10"/>
      <c r="C110" s="12"/>
      <c r="D110" s="12"/>
      <c r="E110" s="16" t="s">
        <v>160</v>
      </c>
      <c r="F110" s="17" t="str">
        <f>VLOOKUP(E110,'[1]Caractéristiques Bâtiments'!$A$1:$S$102,2,FALSE)</f>
        <v>BATIMENT 5</v>
      </c>
      <c r="G110" s="2" t="s">
        <v>125</v>
      </c>
    </row>
    <row r="111" spans="1:7" x14ac:dyDescent="0.25">
      <c r="A111" s="10"/>
      <c r="B111" s="10"/>
      <c r="C111" s="12"/>
      <c r="D111" s="12"/>
      <c r="E111" s="16" t="s">
        <v>194</v>
      </c>
      <c r="F111" s="17" t="str">
        <f>VLOOKUP(E111,'[1]Caractéristiques Bâtiments'!$A$1:$AB$109,2,FALSE)</f>
        <v>BATIMENT 6</v>
      </c>
      <c r="G111" s="2" t="s">
        <v>125</v>
      </c>
    </row>
    <row r="112" spans="1:7" x14ac:dyDescent="0.25">
      <c r="A112" s="10"/>
      <c r="B112" s="10"/>
      <c r="C112" s="12" t="s">
        <v>54</v>
      </c>
      <c r="D112" s="12" t="s">
        <v>8</v>
      </c>
      <c r="E112" s="16"/>
      <c r="F112" s="17"/>
      <c r="G112" s="2" t="s">
        <v>125</v>
      </c>
    </row>
    <row r="113" spans="1:8" x14ac:dyDescent="0.25">
      <c r="A113" s="10"/>
      <c r="B113" s="10"/>
      <c r="C113" s="12"/>
      <c r="D113" s="12"/>
      <c r="E113" s="16" t="s">
        <v>49</v>
      </c>
      <c r="F113" s="17" t="str">
        <f>VLOOKUP(E113,'[1]Caractéristiques Bâtiments'!$A$1:$S$102,2,FALSE)</f>
        <v>Lardy</v>
      </c>
      <c r="G113" s="2" t="s">
        <v>125</v>
      </c>
    </row>
    <row r="114" spans="1:8" x14ac:dyDescent="0.25">
      <c r="A114" s="10"/>
      <c r="B114" s="10"/>
      <c r="C114" s="12" t="s">
        <v>55</v>
      </c>
      <c r="D114" s="12" t="s">
        <v>9</v>
      </c>
      <c r="E114" s="16"/>
      <c r="F114" s="17"/>
      <c r="G114" s="2" t="s">
        <v>125</v>
      </c>
    </row>
    <row r="115" spans="1:8" x14ac:dyDescent="0.25">
      <c r="A115" s="10"/>
      <c r="B115" s="10"/>
      <c r="C115" s="12"/>
      <c r="D115" s="12"/>
      <c r="E115" s="16" t="s">
        <v>50</v>
      </c>
      <c r="F115" s="17" t="str">
        <f>VLOOKUP(E115,'[1]Caractéristiques Bâtiments'!$A$1:$S$102,2,FALSE)</f>
        <v>Moulins</v>
      </c>
      <c r="G115" s="2"/>
    </row>
    <row r="116" spans="1:8" x14ac:dyDescent="0.25">
      <c r="A116" s="28"/>
      <c r="B116" s="28"/>
      <c r="C116" s="29"/>
      <c r="D116" s="29"/>
      <c r="E116" s="30"/>
      <c r="F116" s="31"/>
      <c r="G116" s="2"/>
    </row>
    <row r="117" spans="1:8" x14ac:dyDescent="0.25">
      <c r="A117" s="10">
        <v>15</v>
      </c>
      <c r="B117" s="10" t="s">
        <v>175</v>
      </c>
      <c r="C117" s="12" t="s">
        <v>98</v>
      </c>
      <c r="D117" s="12" t="s">
        <v>203</v>
      </c>
      <c r="E117" s="16"/>
      <c r="F117" s="17"/>
      <c r="G117" s="2" t="s">
        <v>127</v>
      </c>
    </row>
    <row r="118" spans="1:8" x14ac:dyDescent="0.25">
      <c r="A118" s="10"/>
      <c r="B118" s="10"/>
      <c r="C118" s="12"/>
      <c r="D118" s="12"/>
      <c r="E118" s="16" t="s">
        <v>129</v>
      </c>
      <c r="F118" s="17" t="str">
        <f>VLOOKUP(E118,'[1]Caractéristiques Bâtiments'!$A$1:$AB$109,2,FALSE)</f>
        <v>Aurillac A</v>
      </c>
      <c r="G118" s="2"/>
      <c r="H118" s="1"/>
    </row>
    <row r="119" spans="1:8" x14ac:dyDescent="0.25">
      <c r="A119" s="10"/>
      <c r="B119" s="10"/>
      <c r="C119" s="12"/>
      <c r="D119" s="12"/>
      <c r="E119" s="16" t="s">
        <v>133</v>
      </c>
      <c r="F119" s="17" t="str">
        <f>VLOOKUP(E119,'[1]Caractéristiques Bâtiments'!$A$1:$AB$109,2,FALSE)</f>
        <v>Aurillac B</v>
      </c>
      <c r="G119" s="2" t="s">
        <v>126</v>
      </c>
    </row>
    <row r="120" spans="1:8" x14ac:dyDescent="0.25">
      <c r="A120" s="10"/>
      <c r="B120" s="10"/>
      <c r="C120" s="12"/>
      <c r="D120" s="12"/>
      <c r="E120" s="16" t="s">
        <v>161</v>
      </c>
      <c r="F120" s="17" t="str">
        <f>VLOOKUP(E120,'[1]Caractéristiques Bâtiments'!$A$1:$S$107,2,FALSE)</f>
        <v>Aurillac C</v>
      </c>
      <c r="G120" s="2"/>
    </row>
    <row r="121" spans="1:8" x14ac:dyDescent="0.25">
      <c r="A121" s="28"/>
      <c r="B121" s="28"/>
      <c r="C121" s="29"/>
      <c r="D121" s="29"/>
      <c r="E121" s="30"/>
      <c r="F121" s="31"/>
      <c r="G121" s="2"/>
    </row>
    <row r="122" spans="1:8" x14ac:dyDescent="0.25">
      <c r="A122" s="10">
        <v>43</v>
      </c>
      <c r="B122" s="10" t="s">
        <v>176</v>
      </c>
      <c r="C122" s="12" t="s">
        <v>130</v>
      </c>
      <c r="D122" s="12" t="s">
        <v>7</v>
      </c>
      <c r="E122" s="16"/>
      <c r="F122" s="17"/>
      <c r="G122" s="2"/>
    </row>
    <row r="123" spans="1:8" x14ac:dyDescent="0.25">
      <c r="A123" s="10"/>
      <c r="B123" s="10"/>
      <c r="C123" s="12"/>
      <c r="D123" s="12"/>
      <c r="E123" s="16" t="s">
        <v>131</v>
      </c>
      <c r="F123" s="17" t="str">
        <f>VLOOKUP(E123,'[1]Caractéristiques Bâtiments'!$A$1:$S$107,2,FALSE)</f>
        <v>Le Puy A</v>
      </c>
      <c r="G123" s="2" t="s">
        <v>143</v>
      </c>
    </row>
    <row r="124" spans="1:8" x14ac:dyDescent="0.25">
      <c r="A124" s="10"/>
      <c r="B124" s="10"/>
      <c r="C124" s="12"/>
      <c r="D124" s="12"/>
      <c r="E124" s="16" t="s">
        <v>134</v>
      </c>
      <c r="F124" s="17" t="str">
        <f>VLOOKUP(E124,'[1]Caractéristiques Bâtiments'!$A$1:$S$107,2,FALSE)</f>
        <v>Le Puy B</v>
      </c>
      <c r="G124" s="2" t="s">
        <v>143</v>
      </c>
    </row>
    <row r="125" spans="1:8" x14ac:dyDescent="0.25">
      <c r="A125" s="10"/>
      <c r="B125" s="10"/>
      <c r="C125" s="12"/>
      <c r="D125" s="12"/>
      <c r="E125" s="16" t="s">
        <v>135</v>
      </c>
      <c r="F125" s="17" t="str">
        <f>VLOOKUP(E125,'[1]Caractéristiques Bâtiments'!$A$1:$S$107,2,FALSE)</f>
        <v>Le Puy C</v>
      </c>
      <c r="G125" s="2"/>
    </row>
    <row r="126" spans="1:8" x14ac:dyDescent="0.25">
      <c r="A126" s="28"/>
      <c r="B126" s="28"/>
      <c r="C126" s="29"/>
      <c r="D126" s="29"/>
      <c r="E126" s="30"/>
      <c r="F126" s="31"/>
      <c r="G126" s="2"/>
    </row>
    <row r="127" spans="1:8" x14ac:dyDescent="0.25">
      <c r="A127" s="10">
        <v>63</v>
      </c>
      <c r="B127" s="10" t="s">
        <v>132</v>
      </c>
      <c r="C127" s="12" t="s">
        <v>195</v>
      </c>
      <c r="D127" s="12" t="s">
        <v>196</v>
      </c>
      <c r="E127" s="16"/>
      <c r="F127" s="17"/>
      <c r="G127" s="2"/>
    </row>
    <row r="128" spans="1:8" x14ac:dyDescent="0.25">
      <c r="A128" s="10"/>
      <c r="B128" s="10"/>
      <c r="C128" s="12"/>
      <c r="D128" s="12"/>
      <c r="E128" s="16" t="s">
        <v>197</v>
      </c>
      <c r="F128" s="17" t="str">
        <f>VLOOKUP(E128,'[1]Caractéristiques Bâtiments'!$A$1:$S$108,2,FALSE)</f>
        <v>Préfabriqués</v>
      </c>
      <c r="G128" s="2"/>
    </row>
    <row r="129" spans="1:7" x14ac:dyDescent="0.25">
      <c r="A129" s="10"/>
      <c r="B129" s="10"/>
      <c r="C129" s="12"/>
      <c r="D129" s="12"/>
      <c r="E129" s="16"/>
      <c r="F129" s="17"/>
      <c r="G129" s="2"/>
    </row>
    <row r="130" spans="1:7" x14ac:dyDescent="0.25">
      <c r="A130" s="10"/>
      <c r="B130" s="10"/>
      <c r="C130" s="12" t="s">
        <v>198</v>
      </c>
      <c r="D130" s="12" t="s">
        <v>199</v>
      </c>
      <c r="E130" s="16"/>
      <c r="F130" s="17"/>
      <c r="G130" s="2" t="s">
        <v>144</v>
      </c>
    </row>
    <row r="131" spans="1:7" x14ac:dyDescent="0.25">
      <c r="A131" s="10"/>
      <c r="B131" s="10"/>
      <c r="C131" s="12"/>
      <c r="D131" s="12"/>
      <c r="E131" s="16" t="s">
        <v>200</v>
      </c>
      <c r="F131" s="17" t="str">
        <f>VLOOKUP(E131,'[1]Caractéristiques Bâtiments'!$A$1:$S$109,2,FALSE)</f>
        <v>Nohanent</v>
      </c>
      <c r="G131" s="2"/>
    </row>
  </sheetData>
  <mergeCells count="3">
    <mergeCell ref="A1:B1"/>
    <mergeCell ref="C1:D1"/>
    <mergeCell ref="E1:F1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2</vt:i4>
      </vt:variant>
    </vt:vector>
  </HeadingPairs>
  <TitlesOfParts>
    <vt:vector size="5" baseType="lpstr">
      <vt:lpstr>Feuil1</vt:lpstr>
      <vt:lpstr>Feuil2</vt:lpstr>
      <vt:lpstr>Feuil3</vt:lpstr>
      <vt:lpstr>Feuil1!Impression_des_titres</vt:lpstr>
      <vt:lpstr>Feuil1!Zone_d_impression</vt:lpstr>
    </vt:vector>
  </TitlesOfParts>
  <Company>UdA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Jérémie NOEL</dc:creator>
  <cp:lastModifiedBy>Caline LAPEYRE</cp:lastModifiedBy>
  <cp:lastPrinted>2016-10-10T11:30:09Z</cp:lastPrinted>
  <dcterms:created xsi:type="dcterms:W3CDTF">2016-05-30T11:39:54Z</dcterms:created>
  <dcterms:modified xsi:type="dcterms:W3CDTF">2026-02-12T10:03:27Z</dcterms:modified>
</cp:coreProperties>
</file>